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проект бюджета 2023-2025 г\"/>
    </mc:Choice>
  </mc:AlternateContent>
  <bookViews>
    <workbookView xWindow="-120" yWindow="-120" windowWidth="19440" windowHeight="15000"/>
  </bookViews>
  <sheets>
    <sheet name="Лист1" sheetId="1" r:id="rId1"/>
  </sheets>
  <definedNames>
    <definedName name="_xlnm.Print_Titles" localSheetId="0">Лист1!$6:$11</definedName>
    <definedName name="_xlnm.Print_Area" localSheetId="0">Лист1!$A$1:$Y$47</definedName>
  </definedNames>
  <calcPr calcId="162913"/>
</workbook>
</file>

<file path=xl/calcChain.xml><?xml version="1.0" encoding="utf-8"?>
<calcChain xmlns="http://schemas.openxmlformats.org/spreadsheetml/2006/main">
  <c r="Y47" i="1" l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12" i="1"/>
  <c r="T12" i="1"/>
  <c r="R12" i="1"/>
  <c r="C12" i="1"/>
  <c r="L46" i="1" l="1"/>
  <c r="R46" i="1" s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K33" i="1" s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P47" i="1"/>
  <c r="I47" i="1"/>
  <c r="J47" i="1"/>
  <c r="K12" i="1"/>
  <c r="D47" i="1"/>
  <c r="M47" i="1"/>
  <c r="N47" i="1"/>
  <c r="O47" i="1"/>
  <c r="R33" i="1"/>
  <c r="F47" i="1"/>
  <c r="G47" i="1"/>
  <c r="E47" i="1"/>
  <c r="C47" i="1" l="1"/>
  <c r="L47" i="1"/>
  <c r="T33" i="1"/>
  <c r="S14" i="1"/>
  <c r="S13" i="1" l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4" i="1"/>
  <c r="R35" i="1"/>
  <c r="R36" i="1"/>
  <c r="R37" i="1"/>
  <c r="R38" i="1"/>
  <c r="R39" i="1"/>
  <c r="R40" i="1"/>
  <c r="R41" i="1"/>
  <c r="R42" i="1"/>
  <c r="R43" i="1"/>
  <c r="R44" i="1"/>
  <c r="R45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AD47" i="1"/>
  <c r="Z47" i="1"/>
  <c r="W47" i="1"/>
  <c r="V47" i="1"/>
  <c r="U47" i="1"/>
  <c r="AD46" i="1"/>
  <c r="AE46" i="1" s="1"/>
  <c r="AD45" i="1"/>
  <c r="AE45" i="1" s="1"/>
  <c r="AD44" i="1"/>
  <c r="AE44" i="1" s="1"/>
  <c r="AD43" i="1"/>
  <c r="AE43" i="1" s="1"/>
  <c r="AD42" i="1"/>
  <c r="AE42" i="1" s="1"/>
  <c r="AD41" i="1"/>
  <c r="AE41" i="1" s="1"/>
  <c r="AD40" i="1"/>
  <c r="AE40" i="1" s="1"/>
  <c r="AD39" i="1"/>
  <c r="AE39" i="1" s="1"/>
  <c r="AD38" i="1"/>
  <c r="AE38" i="1" s="1"/>
  <c r="AD37" i="1"/>
  <c r="AE37" i="1" s="1"/>
  <c r="AD36" i="1"/>
  <c r="AE36" i="1" s="1"/>
  <c r="AD35" i="1"/>
  <c r="AE35" i="1" s="1"/>
  <c r="AD34" i="1"/>
  <c r="AE34" i="1" s="1"/>
  <c r="AD32" i="1"/>
  <c r="AE32" i="1" s="1"/>
  <c r="AD31" i="1"/>
  <c r="AE31" i="1" s="1"/>
  <c r="AD30" i="1"/>
  <c r="AE30" i="1" s="1"/>
  <c r="AD29" i="1"/>
  <c r="AE29" i="1" s="1"/>
  <c r="AD28" i="1"/>
  <c r="AE28" i="1" s="1"/>
  <c r="AD27" i="1"/>
  <c r="AE27" i="1" s="1"/>
  <c r="AD26" i="1"/>
  <c r="AE26" i="1" s="1"/>
  <c r="AD25" i="1"/>
  <c r="AE25" i="1" s="1"/>
  <c r="AD24" i="1"/>
  <c r="AE24" i="1" s="1"/>
  <c r="AD23" i="1"/>
  <c r="AE23" i="1" s="1"/>
  <c r="AD22" i="1"/>
  <c r="AE22" i="1" s="1"/>
  <c r="AD21" i="1"/>
  <c r="AE21" i="1" s="1"/>
  <c r="AD20" i="1"/>
  <c r="AE20" i="1" s="1"/>
  <c r="AD19" i="1"/>
  <c r="AE19" i="1" s="1"/>
  <c r="AD18" i="1"/>
  <c r="AE18" i="1" s="1"/>
  <c r="AD17" i="1"/>
  <c r="AE17" i="1" s="1"/>
  <c r="AD16" i="1"/>
  <c r="AE16" i="1" s="1"/>
  <c r="AD15" i="1"/>
  <c r="AE15" i="1" s="1"/>
  <c r="AD14" i="1"/>
  <c r="AE14" i="1" s="1"/>
  <c r="AD13" i="1"/>
  <c r="AE13" i="1" s="1"/>
  <c r="AD12" i="1"/>
  <c r="AE12" i="1" s="1"/>
  <c r="R47" i="1" l="1"/>
  <c r="K47" i="1"/>
  <c r="T36" i="1"/>
  <c r="X36" i="1" s="1"/>
  <c r="T20" i="1"/>
  <c r="X20" i="1" s="1"/>
  <c r="T38" i="1"/>
  <c r="T22" i="1"/>
  <c r="X22" i="1" s="1"/>
  <c r="T21" i="1"/>
  <c r="X21" i="1" s="1"/>
  <c r="T37" i="1"/>
  <c r="X37" i="1" s="1"/>
  <c r="AF34" i="1"/>
  <c r="T19" i="1"/>
  <c r="X19" i="1" s="1"/>
  <c r="T17" i="1"/>
  <c r="X17" i="1" s="1"/>
  <c r="T31" i="1"/>
  <c r="X31" i="1" s="1"/>
  <c r="T15" i="1"/>
  <c r="X15" i="1" s="1"/>
  <c r="T16" i="1"/>
  <c r="X16" i="1" s="1"/>
  <c r="T46" i="1"/>
  <c r="X46" i="1" s="1"/>
  <c r="T30" i="1"/>
  <c r="X30" i="1" s="1"/>
  <c r="T14" i="1"/>
  <c r="X14" i="1" s="1"/>
  <c r="T45" i="1"/>
  <c r="T29" i="1"/>
  <c r="X29" i="1" s="1"/>
  <c r="T13" i="1"/>
  <c r="X13" i="1" s="1"/>
  <c r="T34" i="1"/>
  <c r="X34" i="1" s="1"/>
  <c r="T32" i="1"/>
  <c r="X32" i="1" s="1"/>
  <c r="T44" i="1"/>
  <c r="X44" i="1" s="1"/>
  <c r="T28" i="1"/>
  <c r="X28" i="1" s="1"/>
  <c r="T43" i="1"/>
  <c r="X43" i="1" s="1"/>
  <c r="T27" i="1"/>
  <c r="X27" i="1" s="1"/>
  <c r="T18" i="1"/>
  <c r="X18" i="1" s="1"/>
  <c r="T26" i="1"/>
  <c r="X26" i="1" s="1"/>
  <c r="T35" i="1"/>
  <c r="X35" i="1" s="1"/>
  <c r="T42" i="1"/>
  <c r="X42" i="1" s="1"/>
  <c r="T41" i="1"/>
  <c r="X41" i="1" s="1"/>
  <c r="T40" i="1"/>
  <c r="X40" i="1" s="1"/>
  <c r="T24" i="1"/>
  <c r="X24" i="1" s="1"/>
  <c r="T25" i="1"/>
  <c r="X25" i="1" s="1"/>
  <c r="T39" i="1"/>
  <c r="X39" i="1" s="1"/>
  <c r="T23" i="1"/>
  <c r="X23" i="1" s="1"/>
  <c r="AF25" i="1"/>
  <c r="AF22" i="1"/>
  <c r="AF30" i="1"/>
  <c r="AF37" i="1"/>
  <c r="AF29" i="1"/>
  <c r="AF14" i="1"/>
  <c r="AF36" i="1"/>
  <c r="AF45" i="1"/>
  <c r="AE47" i="1"/>
  <c r="AF47" i="1" s="1"/>
  <c r="AF21" i="1"/>
  <c r="AF38" i="1"/>
  <c r="AF12" i="1"/>
  <c r="AF16" i="1"/>
  <c r="AF23" i="1"/>
  <c r="AF42" i="1"/>
  <c r="AF20" i="1"/>
  <c r="AF32" i="1"/>
  <c r="AF44" i="1"/>
  <c r="X45" i="1"/>
  <c r="AF13" i="1"/>
  <c r="AF17" i="1"/>
  <c r="AF26" i="1"/>
  <c r="AF28" i="1"/>
  <c r="AF35" i="1"/>
  <c r="AF41" i="1"/>
  <c r="AF43" i="1"/>
  <c r="AF15" i="1"/>
  <c r="AF46" i="1"/>
  <c r="X12" i="1"/>
  <c r="AF18" i="1"/>
  <c r="AF24" i="1"/>
  <c r="AF31" i="1"/>
  <c r="X38" i="1"/>
  <c r="AF40" i="1"/>
  <c r="AF19" i="1"/>
  <c r="AF27" i="1"/>
  <c r="AF39" i="1"/>
  <c r="T47" i="1" l="1"/>
  <c r="X47" i="1"/>
</calcChain>
</file>

<file path=xl/sharedStrings.xml><?xml version="1.0" encoding="utf-8"?>
<sst xmlns="http://schemas.openxmlformats.org/spreadsheetml/2006/main" count="88" uniqueCount="80">
  <si>
    <t>(в тыс. рублей)</t>
  </si>
  <si>
    <t>№ п/п</t>
  </si>
  <si>
    <t>Наименование муниципальных районов</t>
  </si>
  <si>
    <t>Всего финансовой помощи (без учета замененной дотации нормативом по НДФЛ)</t>
  </si>
  <si>
    <t>в том числе:</t>
  </si>
  <si>
    <t>Дотация, подлежащая замене нормативом по НДФЛ</t>
  </si>
  <si>
    <t>Справочно: Дополнительный норматив отчислений по НДФЛ</t>
  </si>
  <si>
    <t>субсидия первоначальная</t>
  </si>
  <si>
    <t>Субсудия на зарплату  (справочно)</t>
  </si>
  <si>
    <t>Всего фин помощь с учетом замененной дотации нормативом по НДФЛ</t>
  </si>
  <si>
    <t>отклонение доп норматива</t>
  </si>
  <si>
    <t>Рост расходов на зараб плату 2015 к 2014</t>
  </si>
  <si>
    <t>Рост расходов на коммунальные услуги2014 к 2013</t>
  </si>
  <si>
    <t>1/2 изменения по собственным доходам 2015 к 2014</t>
  </si>
  <si>
    <t>мрот потребность</t>
  </si>
  <si>
    <t>мрот\</t>
  </si>
  <si>
    <t>сбалансир.мрот</t>
  </si>
  <si>
    <t>указные потребность</t>
  </si>
  <si>
    <t>итого дополнительно</t>
  </si>
  <si>
    <t>2=2а+2б+2в</t>
  </si>
  <si>
    <t>2а</t>
  </si>
  <si>
    <t>2в</t>
  </si>
  <si>
    <t>Муниципальный район "Агинский район"</t>
  </si>
  <si>
    <t>Муниципальный район «Балейский район»</t>
  </si>
  <si>
    <t>Муниципальный район «Борзинский район»</t>
  </si>
  <si>
    <t xml:space="preserve">Муниципальный район «Газимуро-Заводский  район» </t>
  </si>
  <si>
    <t>Муниципальный район "Дульдургинский район"</t>
  </si>
  <si>
    <t xml:space="preserve">Муниципальный район «Забайкальский район» </t>
  </si>
  <si>
    <t xml:space="preserve">Муниципальный район «Калганский  район» </t>
  </si>
  <si>
    <t xml:space="preserve">Муниципальный район «Карымский район» </t>
  </si>
  <si>
    <t>Муниципальный район «Город Краснокаменск и Краснокаменский район»</t>
  </si>
  <si>
    <t xml:space="preserve">Муниципальный район «Красночикойский район» </t>
  </si>
  <si>
    <t xml:space="preserve">Муниципальный район «Кыринский район» </t>
  </si>
  <si>
    <t>Муниципальный район "Могойтуйский район"</t>
  </si>
  <si>
    <t>Муниципальный район «Могочинский район»</t>
  </si>
  <si>
    <t xml:space="preserve">Муниципальный район «Нерчинский район» </t>
  </si>
  <si>
    <t>Муниципальный район «Оловяннинский район»</t>
  </si>
  <si>
    <t xml:space="preserve">Муниципальный район «Ононский район» </t>
  </si>
  <si>
    <t>Муниципальный район «Петровск-Забайкальский район»</t>
  </si>
  <si>
    <t xml:space="preserve">Муниципальный район «Сретенский район» </t>
  </si>
  <si>
    <t xml:space="preserve">Муниципальный район «Тунгиро-Олекминский район» </t>
  </si>
  <si>
    <t xml:space="preserve">Муниципальный район «Улетовский район» </t>
  </si>
  <si>
    <t xml:space="preserve">Муниципальный район «Хилокский район» </t>
  </si>
  <si>
    <t>Муниципальный район  «Чернышевский район»</t>
  </si>
  <si>
    <t>Муниципальный район «Читинский район»</t>
  </si>
  <si>
    <t xml:space="preserve">Муниципальный район «Шелопугинский район» </t>
  </si>
  <si>
    <t xml:space="preserve">Муниципальный район «Шилкинский район» </t>
  </si>
  <si>
    <t>Городской округ "Агинское"</t>
  </si>
  <si>
    <t>Городской округ «Город Петровск-Забайкальский»</t>
  </si>
  <si>
    <t>Городской округ «Город Чита»</t>
  </si>
  <si>
    <t>Городской округ ЗАТО п.Горный</t>
  </si>
  <si>
    <t>Итого</t>
  </si>
  <si>
    <t>Отклонение</t>
  </si>
  <si>
    <t>2б</t>
  </si>
  <si>
    <t>Субсидия по оплате труда работников учреждений бюджетной сферы, финансируемых за счет средств муниципального района, муниципального и городского округа</t>
  </si>
  <si>
    <t>Приаргунский муниципальный округ</t>
  </si>
  <si>
    <t>Каларский муниципальный округ</t>
  </si>
  <si>
    <t>отклонение всего финансовой помощи с учетом замены НДФЛ и субсиждии на оплату труда</t>
  </si>
  <si>
    <t>4=2+3</t>
  </si>
  <si>
    <t>5а</t>
  </si>
  <si>
    <t>5б</t>
  </si>
  <si>
    <t>5в</t>
  </si>
  <si>
    <t>7=5+6</t>
  </si>
  <si>
    <t>Акшинский муниципальный округ</t>
  </si>
  <si>
    <t>Александрово-Заводской муниципальный округ</t>
  </si>
  <si>
    <t>Нерчинско-Заводской муниципальный округ</t>
  </si>
  <si>
    <t>Тунгокоченский муниципальный округ</t>
  </si>
  <si>
    <t>5=5а+5б</t>
  </si>
  <si>
    <t>9=5а+6-2а-3</t>
  </si>
  <si>
    <t>дотации на выравнивание бюджетной обеспеченности муниципальных районов (городских округов)</t>
  </si>
  <si>
    <t xml:space="preserve">субвенции на передаваемые полномочия органам местного самоуправления муниципальных районов по расчету и предоставлению дотаций на выравнивание бюджетной обеспеченности поселениям </t>
  </si>
  <si>
    <t xml:space="preserve">субсидия по оплате труда работников учреждений бюджетной сферы, финансируемых за счет средств муниципального района, муниципального и городского округа </t>
  </si>
  <si>
    <t>тыс. рублей</t>
  </si>
  <si>
    <t>к заключению от 08.11.2022</t>
  </si>
  <si>
    <t>отклонение дотации с учетом диф.норматива НДФЛ</t>
  </si>
  <si>
    <t>2022 год</t>
  </si>
  <si>
    <t>2023 год</t>
  </si>
  <si>
    <t>Приложение №13</t>
  </si>
  <si>
    <t>№93-22/КФ-З-КСП</t>
  </si>
  <si>
    <t>Сравнение объемов финансовой помощи бюджетам муниципальных образований в 2022-2023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</si>
</sst>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_р_._-;_-@_-"/>
    <numFmt numFmtId="166" formatCode="_-* #,##0.0_р_._-;\-* #,##0.0_р_._-;_-* &quot;-&quot;?_р_._-;_-@_-"/>
    <numFmt numFmtId="167" formatCode="0.0"/>
    <numFmt numFmtId="168" formatCode="_-* #,##0.0\ _₽_-;\-* #,##0.0\ _₽_-;_-* &quot;-&quot;?\ _₽_-;_-@_-"/>
    <numFmt numFmtId="169" formatCode="0.0%"/>
    <numFmt numFmtId="170" formatCode="_-* #,##0.0\ _₽_-;\-* #,##0.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5" fontId="3" fillId="3" borderId="0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8" fontId="3" fillId="0" borderId="0" xfId="0" applyNumberFormat="1" applyFont="1" applyFill="1" applyAlignment="1">
      <alignment horizontal="center" vertical="center" wrapText="1"/>
    </xf>
    <xf numFmtId="169" fontId="3" fillId="0" borderId="0" xfId="2" applyNumberFormat="1" applyFont="1" applyFill="1" applyAlignment="1">
      <alignment horizontal="center" vertical="center" wrapText="1"/>
    </xf>
    <xf numFmtId="168" fontId="3" fillId="0" borderId="0" xfId="0" applyNumberFormat="1" applyFont="1" applyFill="1" applyBorder="1" applyAlignment="1">
      <alignment horizontal="center" vertical="center" wrapText="1"/>
    </xf>
    <xf numFmtId="168" fontId="6" fillId="0" borderId="0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70" fontId="3" fillId="0" borderId="1" xfId="1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70" fontId="9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170" fontId="12" fillId="0" borderId="1" xfId="1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6"/>
  <sheetViews>
    <sheetView tabSelected="1" view="pageBreakPreview" zoomScale="80" zoomScaleNormal="70" zoomScaleSheetLayoutView="80" workbookViewId="0">
      <pane xSplit="2" ySplit="11" topLeftCell="C12" activePane="bottomRight" state="frozen"/>
      <selection pane="topRight" activeCell="C1" sqref="C1"/>
      <selection pane="bottomLeft" activeCell="A9" sqref="A9"/>
      <selection pane="bottomRight" activeCell="B4" sqref="B4:X4"/>
    </sheetView>
  </sheetViews>
  <sheetFormatPr defaultColWidth="15.7109375" defaultRowHeight="15.75" x14ac:dyDescent="0.25"/>
  <cols>
    <col min="1" max="1" width="5.5703125" style="2" customWidth="1"/>
    <col min="2" max="2" width="54.85546875" style="17" customWidth="1"/>
    <col min="3" max="3" width="19.28515625" style="17" customWidth="1"/>
    <col min="4" max="4" width="18" style="17" customWidth="1"/>
    <col min="5" max="5" width="19" style="17" customWidth="1"/>
    <col min="6" max="7" width="18.5703125" style="17" customWidth="1"/>
    <col min="8" max="9" width="14.42578125" style="17" hidden="1" customWidth="1"/>
    <col min="10" max="10" width="18.28515625" style="17" hidden="1" customWidth="1"/>
    <col min="11" max="12" width="19.140625" style="17" customWidth="1"/>
    <col min="13" max="13" width="18.7109375" style="17" customWidth="1"/>
    <col min="14" max="14" width="18.85546875" style="17" customWidth="1"/>
    <col min="15" max="15" width="20" style="17" hidden="1" customWidth="1"/>
    <col min="16" max="16" width="17.140625" style="17" customWidth="1"/>
    <col min="17" max="17" width="15.42578125" style="17" hidden="1" customWidth="1"/>
    <col min="18" max="18" width="17.5703125" style="17" customWidth="1"/>
    <col min="19" max="19" width="13.85546875" style="17" hidden="1" customWidth="1"/>
    <col min="20" max="20" width="17.85546875" style="17" customWidth="1"/>
    <col min="21" max="21" width="8.5703125" style="17" hidden="1" customWidth="1"/>
    <col min="22" max="22" width="6.140625" style="17" hidden="1" customWidth="1"/>
    <col min="23" max="23" width="11.85546875" style="17" hidden="1" customWidth="1"/>
    <col min="24" max="24" width="25.5703125" style="17" hidden="1" customWidth="1"/>
    <col min="25" max="25" width="16" style="2" customWidth="1"/>
    <col min="26" max="26" width="14.28515625" style="2" hidden="1" customWidth="1"/>
    <col min="27" max="27" width="15.42578125" style="2" hidden="1" customWidth="1"/>
    <col min="28" max="28" width="11.85546875" style="2" hidden="1" customWidth="1"/>
    <col min="29" max="29" width="14.28515625" style="2" hidden="1" customWidth="1"/>
    <col min="30" max="30" width="12.28515625" style="2" hidden="1" customWidth="1"/>
    <col min="31" max="31" width="13.140625" style="2" hidden="1" customWidth="1"/>
    <col min="32" max="32" width="10.85546875" style="2" hidden="1" customWidth="1"/>
    <col min="33" max="16384" width="15.7109375" style="2"/>
  </cols>
  <sheetData>
    <row r="1" spans="1:33" x14ac:dyDescent="0.25">
      <c r="T1" s="33" t="s">
        <v>77</v>
      </c>
      <c r="U1" s="33"/>
      <c r="V1" s="33"/>
      <c r="W1" s="33"/>
      <c r="X1" s="33"/>
      <c r="Y1" s="33"/>
    </row>
    <row r="2" spans="1:33" x14ac:dyDescent="0.25">
      <c r="T2" s="33" t="s">
        <v>73</v>
      </c>
      <c r="U2" s="33"/>
      <c r="V2" s="33"/>
      <c r="W2" s="33"/>
      <c r="X2" s="33"/>
      <c r="Y2" s="33"/>
    </row>
    <row r="3" spans="1:33" x14ac:dyDescent="0.25">
      <c r="T3" s="33" t="s">
        <v>78</v>
      </c>
      <c r="U3" s="33"/>
      <c r="V3" s="33"/>
      <c r="W3" s="33"/>
      <c r="X3" s="33"/>
      <c r="Y3" s="33"/>
    </row>
    <row r="4" spans="1:33" ht="22.5" customHeight="1" x14ac:dyDescent="0.25">
      <c r="A4" s="1"/>
      <c r="B4" s="54" t="s">
        <v>79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1"/>
    </row>
    <row r="5" spans="1:33" ht="15" customHeight="1" x14ac:dyDescent="0.2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s">
        <v>0</v>
      </c>
      <c r="Y5" s="31" t="s">
        <v>72</v>
      </c>
    </row>
    <row r="6" spans="1:33" ht="21" customHeight="1" x14ac:dyDescent="0.25">
      <c r="A6" s="34" t="s">
        <v>1</v>
      </c>
      <c r="B6" s="35" t="s">
        <v>2</v>
      </c>
      <c r="C6" s="38" t="s">
        <v>75</v>
      </c>
      <c r="D6" s="38"/>
      <c r="E6" s="38"/>
      <c r="F6" s="38"/>
      <c r="G6" s="38"/>
      <c r="H6" s="38"/>
      <c r="I6" s="38"/>
      <c r="J6" s="38"/>
      <c r="K6" s="38"/>
      <c r="L6" s="38" t="s">
        <v>76</v>
      </c>
      <c r="M6" s="38"/>
      <c r="N6" s="38"/>
      <c r="O6" s="38"/>
      <c r="P6" s="38"/>
      <c r="Q6" s="38"/>
      <c r="R6" s="38"/>
      <c r="S6" s="55" t="s">
        <v>52</v>
      </c>
      <c r="T6" s="56"/>
      <c r="U6" s="56"/>
      <c r="V6" s="56"/>
      <c r="W6" s="56"/>
      <c r="X6" s="56"/>
      <c r="Y6" s="57"/>
      <c r="Z6" s="5"/>
      <c r="AA6" s="5"/>
    </row>
    <row r="7" spans="1:33" ht="18.75" customHeight="1" x14ac:dyDescent="0.25">
      <c r="A7" s="34"/>
      <c r="B7" s="36"/>
      <c r="C7" s="39" t="s">
        <v>3</v>
      </c>
      <c r="D7" s="51" t="s">
        <v>4</v>
      </c>
      <c r="E7" s="52"/>
      <c r="F7" s="53"/>
      <c r="G7" s="39" t="s">
        <v>5</v>
      </c>
      <c r="H7" s="39" t="s">
        <v>6</v>
      </c>
      <c r="I7" s="39" t="s">
        <v>7</v>
      </c>
      <c r="J7" s="43" t="s">
        <v>8</v>
      </c>
      <c r="K7" s="39" t="s">
        <v>9</v>
      </c>
      <c r="L7" s="39" t="s">
        <v>3</v>
      </c>
      <c r="M7" s="42" t="s">
        <v>4</v>
      </c>
      <c r="N7" s="42"/>
      <c r="O7" s="42"/>
      <c r="P7" s="39" t="s">
        <v>5</v>
      </c>
      <c r="Q7" s="39" t="s">
        <v>6</v>
      </c>
      <c r="R7" s="48" t="s">
        <v>9</v>
      </c>
      <c r="S7" s="39" t="s">
        <v>10</v>
      </c>
      <c r="T7" s="39" t="s">
        <v>57</v>
      </c>
      <c r="U7" s="47" t="s">
        <v>11</v>
      </c>
      <c r="V7" s="47" t="s">
        <v>12</v>
      </c>
      <c r="W7" s="47" t="s">
        <v>13</v>
      </c>
      <c r="X7" s="4"/>
      <c r="Y7" s="39" t="s">
        <v>74</v>
      </c>
      <c r="Z7" s="5"/>
      <c r="AA7" s="5"/>
    </row>
    <row r="8" spans="1:33" ht="24" customHeight="1" x14ac:dyDescent="0.25">
      <c r="A8" s="34"/>
      <c r="B8" s="36"/>
      <c r="C8" s="40"/>
      <c r="D8" s="38" t="s">
        <v>69</v>
      </c>
      <c r="E8" s="38" t="s">
        <v>70</v>
      </c>
      <c r="F8" s="38" t="s">
        <v>71</v>
      </c>
      <c r="G8" s="40"/>
      <c r="H8" s="40"/>
      <c r="I8" s="40"/>
      <c r="J8" s="44"/>
      <c r="K8" s="40"/>
      <c r="L8" s="40"/>
      <c r="M8" s="38" t="s">
        <v>69</v>
      </c>
      <c r="N8" s="38" t="s">
        <v>70</v>
      </c>
      <c r="O8" s="38" t="s">
        <v>54</v>
      </c>
      <c r="P8" s="40"/>
      <c r="Q8" s="40"/>
      <c r="R8" s="49"/>
      <c r="S8" s="40"/>
      <c r="T8" s="40"/>
      <c r="U8" s="47"/>
      <c r="V8" s="47"/>
      <c r="W8" s="47"/>
      <c r="X8" s="4"/>
      <c r="Y8" s="40"/>
      <c r="Z8" s="5"/>
      <c r="AA8" s="5"/>
    </row>
    <row r="9" spans="1:33" ht="15.75" customHeight="1" x14ac:dyDescent="0.25">
      <c r="A9" s="34"/>
      <c r="B9" s="36"/>
      <c r="C9" s="40"/>
      <c r="D9" s="38"/>
      <c r="E9" s="38"/>
      <c r="F9" s="38"/>
      <c r="G9" s="40"/>
      <c r="H9" s="40"/>
      <c r="I9" s="40"/>
      <c r="J9" s="44"/>
      <c r="K9" s="40"/>
      <c r="L9" s="40"/>
      <c r="M9" s="38"/>
      <c r="N9" s="38"/>
      <c r="O9" s="38"/>
      <c r="P9" s="40"/>
      <c r="Q9" s="40"/>
      <c r="R9" s="49"/>
      <c r="S9" s="40"/>
      <c r="T9" s="40"/>
      <c r="U9" s="47"/>
      <c r="V9" s="47"/>
      <c r="W9" s="47"/>
      <c r="X9" s="4"/>
      <c r="Y9" s="40"/>
      <c r="Z9" s="5"/>
      <c r="AA9" s="5"/>
    </row>
    <row r="10" spans="1:33" ht="167.25" customHeight="1" x14ac:dyDescent="0.25">
      <c r="A10" s="34"/>
      <c r="B10" s="37"/>
      <c r="C10" s="41"/>
      <c r="D10" s="38"/>
      <c r="E10" s="38"/>
      <c r="F10" s="38"/>
      <c r="G10" s="40"/>
      <c r="H10" s="40"/>
      <c r="I10" s="41"/>
      <c r="J10" s="45"/>
      <c r="K10" s="41"/>
      <c r="L10" s="41"/>
      <c r="M10" s="38"/>
      <c r="N10" s="38"/>
      <c r="O10" s="38"/>
      <c r="P10" s="40"/>
      <c r="Q10" s="40"/>
      <c r="R10" s="50"/>
      <c r="S10" s="41"/>
      <c r="T10" s="41"/>
      <c r="U10" s="47"/>
      <c r="V10" s="47"/>
      <c r="W10" s="47"/>
      <c r="X10" s="4"/>
      <c r="Y10" s="41"/>
      <c r="Z10" s="5" t="s">
        <v>14</v>
      </c>
      <c r="AA10" s="5" t="s">
        <v>15</v>
      </c>
      <c r="AB10" s="2" t="s">
        <v>16</v>
      </c>
      <c r="AC10" s="2" t="s">
        <v>17</v>
      </c>
      <c r="AD10" s="2" t="s">
        <v>17</v>
      </c>
      <c r="AE10" s="2" t="s">
        <v>18</v>
      </c>
    </row>
    <row r="11" spans="1:33" s="7" customFormat="1" ht="19.5" x14ac:dyDescent="0.25">
      <c r="A11" s="6"/>
      <c r="B11" s="22">
        <v>1</v>
      </c>
      <c r="C11" s="23" t="s">
        <v>19</v>
      </c>
      <c r="D11" s="23" t="s">
        <v>20</v>
      </c>
      <c r="E11" s="23" t="s">
        <v>53</v>
      </c>
      <c r="F11" s="23" t="s">
        <v>21</v>
      </c>
      <c r="G11" s="23">
        <v>3</v>
      </c>
      <c r="H11" s="23">
        <v>4</v>
      </c>
      <c r="I11" s="23"/>
      <c r="J11" s="23">
        <v>5</v>
      </c>
      <c r="K11" s="23" t="s">
        <v>58</v>
      </c>
      <c r="L11" s="23" t="s">
        <v>67</v>
      </c>
      <c r="M11" s="23" t="s">
        <v>59</v>
      </c>
      <c r="N11" s="23" t="s">
        <v>60</v>
      </c>
      <c r="O11" s="23" t="s">
        <v>61</v>
      </c>
      <c r="P11" s="23">
        <v>6</v>
      </c>
      <c r="Q11" s="23">
        <v>9</v>
      </c>
      <c r="R11" s="23" t="s">
        <v>62</v>
      </c>
      <c r="S11" s="23"/>
      <c r="T11" s="23">
        <v>8</v>
      </c>
      <c r="U11" s="23">
        <v>11</v>
      </c>
      <c r="V11" s="23">
        <v>12</v>
      </c>
      <c r="W11" s="23">
        <v>13</v>
      </c>
      <c r="X11" s="23">
        <v>14</v>
      </c>
      <c r="Y11" s="23" t="s">
        <v>68</v>
      </c>
    </row>
    <row r="12" spans="1:33" x14ac:dyDescent="0.25">
      <c r="A12" s="29">
        <v>1</v>
      </c>
      <c r="B12" s="30" t="s">
        <v>22</v>
      </c>
      <c r="C12" s="24">
        <f>D12+E12+F12</f>
        <v>430268.7</v>
      </c>
      <c r="D12" s="24">
        <v>329927</v>
      </c>
      <c r="E12" s="24">
        <v>2410</v>
      </c>
      <c r="F12" s="24">
        <v>97931.7</v>
      </c>
      <c r="G12" s="24">
        <v>140494</v>
      </c>
      <c r="H12" s="24">
        <v>85</v>
      </c>
      <c r="I12" s="24">
        <v>22612600</v>
      </c>
      <c r="J12" s="24">
        <v>92333</v>
      </c>
      <c r="K12" s="24">
        <f>C12+G12</f>
        <v>570762.69999999995</v>
      </c>
      <c r="L12" s="24">
        <f>M12+N12+O12</f>
        <v>357667</v>
      </c>
      <c r="M12" s="24">
        <v>355285</v>
      </c>
      <c r="N12" s="24">
        <v>2382</v>
      </c>
      <c r="O12" s="24"/>
      <c r="P12" s="24">
        <v>140205</v>
      </c>
      <c r="Q12" s="24">
        <v>85</v>
      </c>
      <c r="R12" s="24">
        <f>L12+P12</f>
        <v>497872</v>
      </c>
      <c r="S12" s="24">
        <f t="shared" ref="S12:S32" si="0">Q12-H12</f>
        <v>0</v>
      </c>
      <c r="T12" s="25">
        <f>R12-K12</f>
        <v>-72890.699999999953</v>
      </c>
      <c r="U12" s="32">
        <v>15822</v>
      </c>
      <c r="V12" s="32">
        <v>5056</v>
      </c>
      <c r="W12" s="32">
        <v>-2912</v>
      </c>
      <c r="X12" s="32">
        <f t="shared" ref="X12:X32" si="1">T12-K12-U12-V12+W12</f>
        <v>-667443.39999999991</v>
      </c>
      <c r="Y12" s="25">
        <f>M12+P12-D12-G12</f>
        <v>25069</v>
      </c>
      <c r="Z12" s="8">
        <v>103849</v>
      </c>
      <c r="AA12" s="8">
        <v>90736100</v>
      </c>
      <c r="AB12" s="9"/>
      <c r="AC12" s="10">
        <v>10688500</v>
      </c>
      <c r="AD12" s="10">
        <f>AC12/1000</f>
        <v>10688.5</v>
      </c>
      <c r="AE12" s="11">
        <f>AD12+Z12</f>
        <v>114537.5</v>
      </c>
      <c r="AF12" s="11">
        <f>Y12-AE12</f>
        <v>-89468.5</v>
      </c>
      <c r="AG12" s="20"/>
    </row>
    <row r="13" spans="1:33" x14ac:dyDescent="0.25">
      <c r="A13" s="29">
        <v>2</v>
      </c>
      <c r="B13" s="30" t="s">
        <v>63</v>
      </c>
      <c r="C13" s="24">
        <f t="shared" ref="C13:C46" si="2">D13+E13+F13</f>
        <v>185255.5</v>
      </c>
      <c r="D13" s="24">
        <v>153395</v>
      </c>
      <c r="E13" s="24">
        <v>1285</v>
      </c>
      <c r="F13" s="24">
        <v>30575.5</v>
      </c>
      <c r="G13" s="24">
        <v>76319</v>
      </c>
      <c r="H13" s="24">
        <v>85</v>
      </c>
      <c r="I13" s="24">
        <v>9541300</v>
      </c>
      <c r="J13" s="24">
        <v>31892</v>
      </c>
      <c r="K13" s="24">
        <f t="shared" ref="K13:K46" si="3">C13+G13</f>
        <v>261574.5</v>
      </c>
      <c r="L13" s="24">
        <f t="shared" ref="L13:L45" si="4">M13+N13+O13</f>
        <v>176985</v>
      </c>
      <c r="M13" s="24">
        <v>176985</v>
      </c>
      <c r="N13" s="24"/>
      <c r="O13" s="24"/>
      <c r="P13" s="24">
        <v>81152</v>
      </c>
      <c r="Q13" s="24">
        <v>85</v>
      </c>
      <c r="R13" s="24">
        <f t="shared" ref="R13:R46" si="5">L13+P13</f>
        <v>258137</v>
      </c>
      <c r="S13" s="24">
        <f t="shared" si="0"/>
        <v>0</v>
      </c>
      <c r="T13" s="25">
        <f t="shared" ref="T13:T47" si="6">R13-K13</f>
        <v>-3437.5</v>
      </c>
      <c r="U13" s="32">
        <v>-16231</v>
      </c>
      <c r="V13" s="32">
        <v>448</v>
      </c>
      <c r="W13" s="32">
        <v>3728</v>
      </c>
      <c r="X13" s="32">
        <f t="shared" si="1"/>
        <v>-245501</v>
      </c>
      <c r="Y13" s="25">
        <f t="shared" ref="Y13:Y47" si="7">M13+P13-D13-G13</f>
        <v>28423</v>
      </c>
      <c r="Z13" s="8">
        <v>57277</v>
      </c>
      <c r="AA13" s="8">
        <v>46519100</v>
      </c>
      <c r="AB13" s="9">
        <v>5778800</v>
      </c>
      <c r="AC13" s="10">
        <v>6598800</v>
      </c>
      <c r="AD13" s="10">
        <f t="shared" ref="AD13:AD47" si="8">AC13/1000</f>
        <v>6598.8</v>
      </c>
      <c r="AE13" s="11">
        <f t="shared" ref="AE13:AE47" si="9">AD13+Z13</f>
        <v>63875.8</v>
      </c>
      <c r="AF13" s="11">
        <f t="shared" ref="AF13:AF47" si="10">Y13-AE13</f>
        <v>-35452.800000000003</v>
      </c>
      <c r="AG13" s="20"/>
    </row>
    <row r="14" spans="1:33" x14ac:dyDescent="0.25">
      <c r="A14" s="29">
        <v>3</v>
      </c>
      <c r="B14" s="30" t="s">
        <v>64</v>
      </c>
      <c r="C14" s="24">
        <f t="shared" si="2"/>
        <v>90687.6</v>
      </c>
      <c r="D14" s="24">
        <v>77239</v>
      </c>
      <c r="E14" s="24">
        <v>1016</v>
      </c>
      <c r="F14" s="24">
        <v>12432.6</v>
      </c>
      <c r="G14" s="24">
        <v>77671</v>
      </c>
      <c r="H14" s="24">
        <v>38.9</v>
      </c>
      <c r="I14" s="24">
        <v>3717500</v>
      </c>
      <c r="J14" s="24">
        <v>10334</v>
      </c>
      <c r="K14" s="24">
        <f t="shared" si="3"/>
        <v>168358.6</v>
      </c>
      <c r="L14" s="24">
        <f t="shared" si="4"/>
        <v>91960</v>
      </c>
      <c r="M14" s="24">
        <v>91960</v>
      </c>
      <c r="N14" s="24"/>
      <c r="O14" s="24"/>
      <c r="P14" s="24">
        <v>89545</v>
      </c>
      <c r="Q14" s="24">
        <v>58.3</v>
      </c>
      <c r="R14" s="24">
        <f t="shared" si="5"/>
        <v>181505</v>
      </c>
      <c r="S14" s="24">
        <f t="shared" si="0"/>
        <v>19.399999999999999</v>
      </c>
      <c r="T14" s="25">
        <f t="shared" si="6"/>
        <v>13146.399999999994</v>
      </c>
      <c r="U14" s="32">
        <v>-19138</v>
      </c>
      <c r="V14" s="32">
        <v>488</v>
      </c>
      <c r="W14" s="32">
        <v>-3123</v>
      </c>
      <c r="X14" s="32">
        <f t="shared" si="1"/>
        <v>-139685.20000000001</v>
      </c>
      <c r="Y14" s="25">
        <f t="shared" si="7"/>
        <v>26595</v>
      </c>
      <c r="Z14" s="8">
        <v>46517</v>
      </c>
      <c r="AA14" s="8">
        <v>44882000</v>
      </c>
      <c r="AB14" s="9"/>
      <c r="AC14" s="10">
        <v>4924800</v>
      </c>
      <c r="AD14" s="10">
        <f t="shared" si="8"/>
        <v>4924.8</v>
      </c>
      <c r="AE14" s="11">
        <f t="shared" si="9"/>
        <v>51441.8</v>
      </c>
      <c r="AF14" s="12">
        <f t="shared" si="10"/>
        <v>-24846.800000000003</v>
      </c>
      <c r="AG14" s="20"/>
    </row>
    <row r="15" spans="1:33" x14ac:dyDescent="0.25">
      <c r="A15" s="29">
        <v>4</v>
      </c>
      <c r="B15" s="30" t="s">
        <v>23</v>
      </c>
      <c r="C15" s="24">
        <f t="shared" si="2"/>
        <v>182447.6</v>
      </c>
      <c r="D15" s="24">
        <v>159089</v>
      </c>
      <c r="E15" s="24">
        <v>2515</v>
      </c>
      <c r="F15" s="24">
        <v>20843.599999999999</v>
      </c>
      <c r="G15" s="24">
        <v>159964</v>
      </c>
      <c r="H15" s="24">
        <v>57.7</v>
      </c>
      <c r="I15" s="24">
        <v>24233000</v>
      </c>
      <c r="J15" s="24">
        <v>76362</v>
      </c>
      <c r="K15" s="24">
        <f t="shared" si="3"/>
        <v>342411.6</v>
      </c>
      <c r="L15" s="24">
        <f t="shared" si="4"/>
        <v>169560</v>
      </c>
      <c r="M15" s="24">
        <v>167086</v>
      </c>
      <c r="N15" s="24">
        <v>2474</v>
      </c>
      <c r="O15" s="24"/>
      <c r="P15" s="24">
        <v>163081</v>
      </c>
      <c r="Q15" s="24">
        <v>52.1</v>
      </c>
      <c r="R15" s="24">
        <f t="shared" si="5"/>
        <v>332641</v>
      </c>
      <c r="S15" s="24">
        <f t="shared" si="0"/>
        <v>-5.6000000000000014</v>
      </c>
      <c r="T15" s="25">
        <f t="shared" si="6"/>
        <v>-9770.5999999999767</v>
      </c>
      <c r="U15" s="32">
        <v>-24147</v>
      </c>
      <c r="V15" s="32">
        <v>3200</v>
      </c>
      <c r="W15" s="32">
        <v>707</v>
      </c>
      <c r="X15" s="32">
        <f t="shared" si="1"/>
        <v>-330528.19999999995</v>
      </c>
      <c r="Y15" s="25">
        <f t="shared" si="7"/>
        <v>11114</v>
      </c>
      <c r="Z15" s="8">
        <v>73033</v>
      </c>
      <c r="AA15" s="8">
        <v>59738100</v>
      </c>
      <c r="AB15" s="9"/>
      <c r="AC15" s="10">
        <v>7247800</v>
      </c>
      <c r="AD15" s="10">
        <f t="shared" si="8"/>
        <v>7247.8</v>
      </c>
      <c r="AE15" s="11">
        <f t="shared" si="9"/>
        <v>80280.800000000003</v>
      </c>
      <c r="AF15" s="11">
        <f t="shared" si="10"/>
        <v>-69166.8</v>
      </c>
      <c r="AG15" s="20"/>
    </row>
    <row r="16" spans="1:33" x14ac:dyDescent="0.25">
      <c r="A16" s="29">
        <v>5</v>
      </c>
      <c r="B16" s="30" t="s">
        <v>24</v>
      </c>
      <c r="C16" s="24">
        <f t="shared" si="2"/>
        <v>208379.6</v>
      </c>
      <c r="D16" s="24">
        <v>155840</v>
      </c>
      <c r="E16" s="24">
        <v>6952</v>
      </c>
      <c r="F16" s="24">
        <v>45587.6</v>
      </c>
      <c r="G16" s="24">
        <v>154034</v>
      </c>
      <c r="H16" s="24">
        <v>15.7</v>
      </c>
      <c r="I16" s="24">
        <v>32960600</v>
      </c>
      <c r="J16" s="24">
        <v>83210</v>
      </c>
      <c r="K16" s="24">
        <f t="shared" si="3"/>
        <v>362413.6</v>
      </c>
      <c r="L16" s="24">
        <f t="shared" si="4"/>
        <v>176414</v>
      </c>
      <c r="M16" s="24">
        <v>169556</v>
      </c>
      <c r="N16" s="24">
        <v>6858</v>
      </c>
      <c r="O16" s="24"/>
      <c r="P16" s="24">
        <v>166247</v>
      </c>
      <c r="Q16" s="24">
        <v>15.3</v>
      </c>
      <c r="R16" s="24">
        <f t="shared" si="5"/>
        <v>342661</v>
      </c>
      <c r="S16" s="24">
        <f t="shared" si="0"/>
        <v>-0.39999999999999858</v>
      </c>
      <c r="T16" s="25">
        <f t="shared" si="6"/>
        <v>-19752.599999999977</v>
      </c>
      <c r="U16" s="32">
        <v>-30663</v>
      </c>
      <c r="V16" s="32">
        <v>2745</v>
      </c>
      <c r="W16" s="32">
        <v>4418</v>
      </c>
      <c r="X16" s="32">
        <f t="shared" si="1"/>
        <v>-349830.19999999995</v>
      </c>
      <c r="Y16" s="25">
        <f t="shared" si="7"/>
        <v>25929</v>
      </c>
      <c r="Z16" s="8">
        <v>104929</v>
      </c>
      <c r="AA16" s="8">
        <v>90324100</v>
      </c>
      <c r="AB16" s="9">
        <v>9293800</v>
      </c>
      <c r="AC16" s="10">
        <v>9095400</v>
      </c>
      <c r="AD16" s="10">
        <f t="shared" si="8"/>
        <v>9095.4</v>
      </c>
      <c r="AE16" s="11">
        <f t="shared" si="9"/>
        <v>114024.4</v>
      </c>
      <c r="AF16" s="11">
        <f t="shared" si="10"/>
        <v>-88095.4</v>
      </c>
      <c r="AG16" s="20"/>
    </row>
    <row r="17" spans="1:33" ht="31.5" x14ac:dyDescent="0.25">
      <c r="A17" s="29">
        <v>6</v>
      </c>
      <c r="B17" s="30" t="s">
        <v>25</v>
      </c>
      <c r="C17" s="24">
        <f t="shared" si="2"/>
        <v>57926</v>
      </c>
      <c r="D17" s="24">
        <v>56698</v>
      </c>
      <c r="E17" s="24">
        <v>1228</v>
      </c>
      <c r="F17" s="24">
        <v>0</v>
      </c>
      <c r="G17" s="24">
        <v>56666</v>
      </c>
      <c r="H17" s="24">
        <v>6</v>
      </c>
      <c r="I17" s="24">
        <v>0</v>
      </c>
      <c r="J17" s="24">
        <v>0</v>
      </c>
      <c r="K17" s="24">
        <f t="shared" si="3"/>
        <v>114592</v>
      </c>
      <c r="L17" s="24">
        <f t="shared" si="4"/>
        <v>71061</v>
      </c>
      <c r="M17" s="24">
        <v>69856</v>
      </c>
      <c r="N17" s="24">
        <v>1205</v>
      </c>
      <c r="O17" s="24"/>
      <c r="P17" s="24">
        <v>68612</v>
      </c>
      <c r="Q17" s="24">
        <v>6</v>
      </c>
      <c r="R17" s="24">
        <f t="shared" si="5"/>
        <v>139673</v>
      </c>
      <c r="S17" s="24">
        <f t="shared" si="0"/>
        <v>0</v>
      </c>
      <c r="T17" s="25">
        <f t="shared" si="6"/>
        <v>25081</v>
      </c>
      <c r="U17" s="32">
        <v>-12610</v>
      </c>
      <c r="V17" s="32">
        <v>740</v>
      </c>
      <c r="W17" s="32">
        <v>1691</v>
      </c>
      <c r="X17" s="32">
        <f t="shared" si="1"/>
        <v>-75950</v>
      </c>
      <c r="Y17" s="25">
        <f t="shared" si="7"/>
        <v>25104</v>
      </c>
      <c r="Z17" s="8">
        <v>34980</v>
      </c>
      <c r="AA17" s="8">
        <v>17749300</v>
      </c>
      <c r="AB17" s="9"/>
      <c r="AC17" s="10">
        <v>5806500</v>
      </c>
      <c r="AD17" s="10">
        <f t="shared" si="8"/>
        <v>5806.5</v>
      </c>
      <c r="AE17" s="11">
        <f t="shared" si="9"/>
        <v>40786.5</v>
      </c>
      <c r="AF17" s="11">
        <f t="shared" si="10"/>
        <v>-15682.5</v>
      </c>
      <c r="AG17" s="20"/>
    </row>
    <row r="18" spans="1:33" x14ac:dyDescent="0.25">
      <c r="A18" s="29">
        <v>7</v>
      </c>
      <c r="B18" s="30" t="s">
        <v>26</v>
      </c>
      <c r="C18" s="24">
        <f t="shared" si="2"/>
        <v>234493.3</v>
      </c>
      <c r="D18" s="24">
        <v>211840</v>
      </c>
      <c r="E18" s="24">
        <v>2080</v>
      </c>
      <c r="F18" s="24">
        <v>20573.3</v>
      </c>
      <c r="G18" s="24">
        <v>113203</v>
      </c>
      <c r="H18" s="24">
        <v>85</v>
      </c>
      <c r="I18" s="24">
        <v>9217100</v>
      </c>
      <c r="J18" s="24">
        <v>34134</v>
      </c>
      <c r="K18" s="24">
        <f t="shared" si="3"/>
        <v>347696.3</v>
      </c>
      <c r="L18" s="24">
        <f t="shared" si="4"/>
        <v>238860</v>
      </c>
      <c r="M18" s="24">
        <v>236802</v>
      </c>
      <c r="N18" s="24">
        <v>2058</v>
      </c>
      <c r="O18" s="24"/>
      <c r="P18" s="24">
        <v>114098</v>
      </c>
      <c r="Q18" s="24">
        <v>85</v>
      </c>
      <c r="R18" s="24">
        <f t="shared" si="5"/>
        <v>352958</v>
      </c>
      <c r="S18" s="24">
        <f t="shared" si="0"/>
        <v>0</v>
      </c>
      <c r="T18" s="25">
        <f t="shared" si="6"/>
        <v>5261.7000000000116</v>
      </c>
      <c r="U18" s="32">
        <v>-9723</v>
      </c>
      <c r="V18" s="32">
        <v>3729</v>
      </c>
      <c r="W18" s="32">
        <v>973</v>
      </c>
      <c r="X18" s="32">
        <f t="shared" si="1"/>
        <v>-335467.59999999998</v>
      </c>
      <c r="Y18" s="25">
        <f t="shared" si="7"/>
        <v>25857</v>
      </c>
      <c r="Z18" s="8">
        <v>68047</v>
      </c>
      <c r="AA18" s="8">
        <v>47602700</v>
      </c>
      <c r="AB18" s="9">
        <v>13064800</v>
      </c>
      <c r="AC18" s="10">
        <v>7288600</v>
      </c>
      <c r="AD18" s="10">
        <f t="shared" si="8"/>
        <v>7288.6</v>
      </c>
      <c r="AE18" s="11">
        <f t="shared" si="9"/>
        <v>75335.600000000006</v>
      </c>
      <c r="AF18" s="11">
        <f t="shared" si="10"/>
        <v>-49478.600000000006</v>
      </c>
      <c r="AG18" s="20"/>
    </row>
    <row r="19" spans="1:33" x14ac:dyDescent="0.25">
      <c r="A19" s="29">
        <v>8</v>
      </c>
      <c r="B19" s="30" t="s">
        <v>27</v>
      </c>
      <c r="C19" s="24">
        <f t="shared" si="2"/>
        <v>75741.2</v>
      </c>
      <c r="D19" s="24">
        <v>60162</v>
      </c>
      <c r="E19" s="24">
        <v>3108</v>
      </c>
      <c r="F19" s="24">
        <v>12471.2</v>
      </c>
      <c r="G19" s="24">
        <v>59834</v>
      </c>
      <c r="H19" s="24">
        <v>10</v>
      </c>
      <c r="I19" s="24">
        <v>3749400</v>
      </c>
      <c r="J19" s="24">
        <v>23694</v>
      </c>
      <c r="K19" s="24">
        <f t="shared" si="3"/>
        <v>135575.20000000001</v>
      </c>
      <c r="L19" s="24">
        <f t="shared" si="4"/>
        <v>71545</v>
      </c>
      <c r="M19" s="24">
        <v>68458</v>
      </c>
      <c r="N19" s="24">
        <v>3087</v>
      </c>
      <c r="O19" s="24"/>
      <c r="P19" s="24">
        <v>66243</v>
      </c>
      <c r="Q19" s="24">
        <v>9</v>
      </c>
      <c r="R19" s="24">
        <f t="shared" si="5"/>
        <v>137788</v>
      </c>
      <c r="S19" s="24">
        <f t="shared" si="0"/>
        <v>-1</v>
      </c>
      <c r="T19" s="25">
        <f t="shared" si="6"/>
        <v>2212.7999999999884</v>
      </c>
      <c r="U19" s="32">
        <v>-24654</v>
      </c>
      <c r="V19" s="32">
        <v>845</v>
      </c>
      <c r="W19" s="32">
        <v>-15010</v>
      </c>
      <c r="X19" s="32">
        <f t="shared" si="1"/>
        <v>-124563.40000000002</v>
      </c>
      <c r="Y19" s="25">
        <f t="shared" si="7"/>
        <v>14705</v>
      </c>
      <c r="Z19" s="8">
        <v>29228</v>
      </c>
      <c r="AA19" s="8">
        <v>16780200</v>
      </c>
      <c r="AB19" s="9">
        <v>14227700</v>
      </c>
      <c r="AC19" s="10">
        <v>6317900</v>
      </c>
      <c r="AD19" s="10">
        <f t="shared" si="8"/>
        <v>6317.9</v>
      </c>
      <c r="AE19" s="11">
        <f t="shared" si="9"/>
        <v>35545.9</v>
      </c>
      <c r="AF19" s="11">
        <f t="shared" si="10"/>
        <v>-20840.900000000001</v>
      </c>
      <c r="AG19" s="20"/>
    </row>
    <row r="20" spans="1:33" x14ac:dyDescent="0.25">
      <c r="A20" s="29">
        <v>9</v>
      </c>
      <c r="B20" s="30" t="s">
        <v>56</v>
      </c>
      <c r="C20" s="24">
        <f t="shared" si="2"/>
        <v>102263</v>
      </c>
      <c r="D20" s="24">
        <v>102263</v>
      </c>
      <c r="E20" s="24"/>
      <c r="F20" s="24"/>
      <c r="G20" s="24">
        <v>102829</v>
      </c>
      <c r="H20" s="24">
        <v>11.5</v>
      </c>
      <c r="I20" s="24">
        <v>14181900</v>
      </c>
      <c r="J20" s="24">
        <v>20038</v>
      </c>
      <c r="K20" s="24">
        <f t="shared" si="3"/>
        <v>205092</v>
      </c>
      <c r="L20" s="24">
        <f t="shared" si="4"/>
        <v>86479</v>
      </c>
      <c r="M20" s="24">
        <v>86479</v>
      </c>
      <c r="N20" s="24"/>
      <c r="O20" s="24"/>
      <c r="P20" s="24">
        <v>83889</v>
      </c>
      <c r="Q20" s="24">
        <v>13.8</v>
      </c>
      <c r="R20" s="24">
        <f t="shared" si="5"/>
        <v>170368</v>
      </c>
      <c r="S20" s="24">
        <f t="shared" si="0"/>
        <v>2.3000000000000007</v>
      </c>
      <c r="T20" s="25">
        <f t="shared" si="6"/>
        <v>-34724</v>
      </c>
      <c r="U20" s="32">
        <v>-30553</v>
      </c>
      <c r="V20" s="32">
        <v>2107</v>
      </c>
      <c r="W20" s="32">
        <v>-4984</v>
      </c>
      <c r="X20" s="32">
        <f t="shared" si="1"/>
        <v>-216354</v>
      </c>
      <c r="Y20" s="25">
        <f t="shared" si="7"/>
        <v>-34724</v>
      </c>
      <c r="Z20" s="8">
        <v>23327</v>
      </c>
      <c r="AA20" s="8">
        <v>17847200</v>
      </c>
      <c r="AB20" s="9"/>
      <c r="AC20" s="10">
        <v>3765900</v>
      </c>
      <c r="AD20" s="10">
        <f t="shared" si="8"/>
        <v>3765.9</v>
      </c>
      <c r="AE20" s="11">
        <f t="shared" si="9"/>
        <v>27092.9</v>
      </c>
      <c r="AF20" s="11">
        <f t="shared" si="10"/>
        <v>-61816.9</v>
      </c>
      <c r="AG20" s="20"/>
    </row>
    <row r="21" spans="1:33" x14ac:dyDescent="0.25">
      <c r="A21" s="29">
        <v>10</v>
      </c>
      <c r="B21" s="30" t="s">
        <v>28</v>
      </c>
      <c r="C21" s="24">
        <f t="shared" si="2"/>
        <v>88927.9</v>
      </c>
      <c r="D21" s="24">
        <v>61381</v>
      </c>
      <c r="E21" s="24">
        <v>1054</v>
      </c>
      <c r="F21" s="24">
        <v>26492.9</v>
      </c>
      <c r="G21" s="24">
        <v>61692</v>
      </c>
      <c r="H21" s="24">
        <v>56.4</v>
      </c>
      <c r="I21" s="24">
        <v>6688900</v>
      </c>
      <c r="J21" s="24">
        <v>20451</v>
      </c>
      <c r="K21" s="24">
        <f t="shared" si="3"/>
        <v>150619.9</v>
      </c>
      <c r="L21" s="24">
        <f t="shared" si="4"/>
        <v>67641</v>
      </c>
      <c r="M21" s="24">
        <v>66619</v>
      </c>
      <c r="N21" s="24">
        <v>1022</v>
      </c>
      <c r="O21" s="24"/>
      <c r="P21" s="24">
        <v>65099</v>
      </c>
      <c r="Q21" s="24">
        <v>57.2</v>
      </c>
      <c r="R21" s="24">
        <f t="shared" si="5"/>
        <v>132740</v>
      </c>
      <c r="S21" s="24">
        <f t="shared" si="0"/>
        <v>0.80000000000000426</v>
      </c>
      <c r="T21" s="25">
        <f t="shared" si="6"/>
        <v>-17879.899999999994</v>
      </c>
      <c r="U21" s="32">
        <v>-14830</v>
      </c>
      <c r="V21" s="32">
        <v>2691</v>
      </c>
      <c r="W21" s="32">
        <v>8821</v>
      </c>
      <c r="X21" s="32">
        <f t="shared" si="1"/>
        <v>-147539.79999999999</v>
      </c>
      <c r="Y21" s="25">
        <f t="shared" si="7"/>
        <v>8645</v>
      </c>
      <c r="Z21" s="8">
        <v>28702</v>
      </c>
      <c r="AA21" s="8">
        <v>29338100</v>
      </c>
      <c r="AB21" s="9"/>
      <c r="AC21" s="10">
        <v>3157800</v>
      </c>
      <c r="AD21" s="10">
        <f t="shared" si="8"/>
        <v>3157.8</v>
      </c>
      <c r="AE21" s="11">
        <f t="shared" si="9"/>
        <v>31859.8</v>
      </c>
      <c r="AF21" s="11">
        <f t="shared" si="10"/>
        <v>-23214.799999999999</v>
      </c>
      <c r="AG21" s="20"/>
    </row>
    <row r="22" spans="1:33" x14ac:dyDescent="0.25">
      <c r="A22" s="29">
        <v>11</v>
      </c>
      <c r="B22" s="30" t="s">
        <v>29</v>
      </c>
      <c r="C22" s="24">
        <f t="shared" si="2"/>
        <v>135656.6</v>
      </c>
      <c r="D22" s="24">
        <v>116530</v>
      </c>
      <c r="E22" s="24">
        <v>5080</v>
      </c>
      <c r="F22" s="24">
        <v>14046.6</v>
      </c>
      <c r="G22" s="24">
        <v>117090</v>
      </c>
      <c r="H22" s="24">
        <v>16.2</v>
      </c>
      <c r="I22" s="24">
        <v>11100600</v>
      </c>
      <c r="J22" s="24">
        <v>28896</v>
      </c>
      <c r="K22" s="24">
        <f t="shared" si="3"/>
        <v>252746.6</v>
      </c>
      <c r="L22" s="24">
        <f t="shared" si="4"/>
        <v>127204</v>
      </c>
      <c r="M22" s="24">
        <v>122161</v>
      </c>
      <c r="N22" s="24">
        <v>5043</v>
      </c>
      <c r="O22" s="24"/>
      <c r="P22" s="24">
        <v>118322</v>
      </c>
      <c r="Q22" s="24">
        <v>15.2</v>
      </c>
      <c r="R22" s="24">
        <f t="shared" si="5"/>
        <v>245526</v>
      </c>
      <c r="S22" s="24">
        <f t="shared" si="0"/>
        <v>-1</v>
      </c>
      <c r="T22" s="25">
        <f t="shared" si="6"/>
        <v>-7220.6000000000058</v>
      </c>
      <c r="U22" s="32">
        <v>-24879</v>
      </c>
      <c r="V22" s="32">
        <v>1894</v>
      </c>
      <c r="W22" s="32">
        <v>-1842</v>
      </c>
      <c r="X22" s="32">
        <f t="shared" si="1"/>
        <v>-238824.2</v>
      </c>
      <c r="Y22" s="25">
        <f t="shared" si="7"/>
        <v>6863</v>
      </c>
      <c r="Z22" s="8">
        <v>34638</v>
      </c>
      <c r="AA22" s="8">
        <v>23772400</v>
      </c>
      <c r="AB22" s="9"/>
      <c r="AC22" s="10">
        <v>5090200</v>
      </c>
      <c r="AD22" s="10">
        <f t="shared" si="8"/>
        <v>5090.2</v>
      </c>
      <c r="AE22" s="11">
        <f t="shared" si="9"/>
        <v>39728.199999999997</v>
      </c>
      <c r="AF22" s="11">
        <f t="shared" si="10"/>
        <v>-32865.199999999997</v>
      </c>
      <c r="AG22" s="20"/>
    </row>
    <row r="23" spans="1:33" ht="31.5" x14ac:dyDescent="0.25">
      <c r="A23" s="29">
        <v>12</v>
      </c>
      <c r="B23" s="30" t="s">
        <v>30</v>
      </c>
      <c r="C23" s="24">
        <f t="shared" si="2"/>
        <v>232030.9</v>
      </c>
      <c r="D23" s="24">
        <v>120884</v>
      </c>
      <c r="E23" s="24">
        <v>8545</v>
      </c>
      <c r="F23" s="24">
        <v>102601.9</v>
      </c>
      <c r="G23" s="24">
        <v>121097</v>
      </c>
      <c r="H23" s="24">
        <v>10.199999999999999</v>
      </c>
      <c r="I23" s="24">
        <v>28141600</v>
      </c>
      <c r="J23" s="24">
        <v>80512</v>
      </c>
      <c r="K23" s="24">
        <f t="shared" si="3"/>
        <v>353127.9</v>
      </c>
      <c r="L23" s="24">
        <f t="shared" si="4"/>
        <v>156157</v>
      </c>
      <c r="M23" s="24">
        <v>147624</v>
      </c>
      <c r="N23" s="24">
        <v>8533</v>
      </c>
      <c r="O23" s="24"/>
      <c r="P23" s="24">
        <v>145139</v>
      </c>
      <c r="Q23" s="24">
        <v>9.6999999999999993</v>
      </c>
      <c r="R23" s="24">
        <f t="shared" si="5"/>
        <v>301296</v>
      </c>
      <c r="S23" s="24">
        <f t="shared" si="0"/>
        <v>-0.5</v>
      </c>
      <c r="T23" s="25">
        <f t="shared" si="6"/>
        <v>-51831.900000000023</v>
      </c>
      <c r="U23" s="32">
        <v>-15571</v>
      </c>
      <c r="V23" s="32">
        <v>5158</v>
      </c>
      <c r="W23" s="32">
        <v>10587</v>
      </c>
      <c r="X23" s="32">
        <f t="shared" si="1"/>
        <v>-383959.80000000005</v>
      </c>
      <c r="Y23" s="25">
        <f t="shared" si="7"/>
        <v>50782</v>
      </c>
      <c r="Z23" s="8">
        <v>111372</v>
      </c>
      <c r="AA23" s="8">
        <v>92056500</v>
      </c>
      <c r="AB23" s="9"/>
      <c r="AC23" s="10">
        <v>13502800</v>
      </c>
      <c r="AD23" s="10">
        <f t="shared" si="8"/>
        <v>13502.8</v>
      </c>
      <c r="AE23" s="11">
        <f t="shared" si="9"/>
        <v>124874.8</v>
      </c>
      <c r="AF23" s="11">
        <f t="shared" si="10"/>
        <v>-74092.800000000003</v>
      </c>
      <c r="AG23" s="20"/>
    </row>
    <row r="24" spans="1:33" x14ac:dyDescent="0.25">
      <c r="A24" s="29">
        <v>13</v>
      </c>
      <c r="B24" s="30" t="s">
        <v>31</v>
      </c>
      <c r="C24" s="24">
        <f t="shared" si="2"/>
        <v>167858.6</v>
      </c>
      <c r="D24" s="24">
        <v>139837</v>
      </c>
      <c r="E24" s="24">
        <v>2552</v>
      </c>
      <c r="F24" s="24">
        <v>25469.599999999999</v>
      </c>
      <c r="G24" s="24">
        <v>140250</v>
      </c>
      <c r="H24" s="24">
        <v>55.5</v>
      </c>
      <c r="I24" s="24">
        <v>9835300</v>
      </c>
      <c r="J24" s="24">
        <v>46582</v>
      </c>
      <c r="K24" s="24">
        <f t="shared" si="3"/>
        <v>308108.59999999998</v>
      </c>
      <c r="L24" s="24">
        <f t="shared" si="4"/>
        <v>159183</v>
      </c>
      <c r="M24" s="24">
        <v>156685</v>
      </c>
      <c r="N24" s="24">
        <v>2498</v>
      </c>
      <c r="O24" s="24"/>
      <c r="P24" s="24">
        <v>152654</v>
      </c>
      <c r="Q24" s="24">
        <v>52.4</v>
      </c>
      <c r="R24" s="24">
        <f t="shared" si="5"/>
        <v>311837</v>
      </c>
      <c r="S24" s="24">
        <f t="shared" si="0"/>
        <v>-3.1000000000000014</v>
      </c>
      <c r="T24" s="25">
        <f t="shared" si="6"/>
        <v>3728.4000000000233</v>
      </c>
      <c r="U24" s="32">
        <v>-44420</v>
      </c>
      <c r="V24" s="32">
        <v>3354</v>
      </c>
      <c r="W24" s="32">
        <v>10269</v>
      </c>
      <c r="X24" s="32">
        <f t="shared" si="1"/>
        <v>-253045.19999999995</v>
      </c>
      <c r="Y24" s="25">
        <f t="shared" si="7"/>
        <v>29252</v>
      </c>
      <c r="Z24" s="8">
        <v>62059</v>
      </c>
      <c r="AA24" s="8">
        <v>56019800</v>
      </c>
      <c r="AB24" s="9"/>
      <c r="AC24" s="10">
        <v>7307400</v>
      </c>
      <c r="AD24" s="10">
        <f t="shared" si="8"/>
        <v>7307.4</v>
      </c>
      <c r="AE24" s="11">
        <f t="shared" si="9"/>
        <v>69366.399999999994</v>
      </c>
      <c r="AF24" s="11">
        <f t="shared" si="10"/>
        <v>-40114.399999999994</v>
      </c>
      <c r="AG24" s="20"/>
    </row>
    <row r="25" spans="1:33" x14ac:dyDescent="0.25">
      <c r="A25" s="29">
        <v>14</v>
      </c>
      <c r="B25" s="30" t="s">
        <v>32</v>
      </c>
      <c r="C25" s="24">
        <f t="shared" si="2"/>
        <v>112006.39999999999</v>
      </c>
      <c r="D25" s="24">
        <v>101251</v>
      </c>
      <c r="E25" s="24">
        <v>1722</v>
      </c>
      <c r="F25" s="24">
        <v>9033.4</v>
      </c>
      <c r="G25" s="24">
        <v>101796</v>
      </c>
      <c r="H25" s="24">
        <v>34.200000000000003</v>
      </c>
      <c r="I25" s="24">
        <v>8524900</v>
      </c>
      <c r="J25" s="24">
        <v>17457</v>
      </c>
      <c r="K25" s="24">
        <f t="shared" si="3"/>
        <v>213802.4</v>
      </c>
      <c r="L25" s="24">
        <f t="shared" si="4"/>
        <v>112424</v>
      </c>
      <c r="M25" s="24">
        <v>110750</v>
      </c>
      <c r="N25" s="24">
        <v>1674</v>
      </c>
      <c r="O25" s="24"/>
      <c r="P25" s="24">
        <v>108081</v>
      </c>
      <c r="Q25" s="24">
        <v>36.799999999999997</v>
      </c>
      <c r="R25" s="24">
        <f t="shared" si="5"/>
        <v>220505</v>
      </c>
      <c r="S25" s="24">
        <f t="shared" si="0"/>
        <v>2.5999999999999943</v>
      </c>
      <c r="T25" s="25">
        <f t="shared" si="6"/>
        <v>6702.6000000000058</v>
      </c>
      <c r="U25" s="32">
        <v>-14498</v>
      </c>
      <c r="V25" s="32">
        <v>822</v>
      </c>
      <c r="W25" s="32">
        <v>470</v>
      </c>
      <c r="X25" s="32">
        <f t="shared" si="1"/>
        <v>-192953.8</v>
      </c>
      <c r="Y25" s="25">
        <f t="shared" si="7"/>
        <v>15784</v>
      </c>
      <c r="Z25" s="8">
        <v>66345</v>
      </c>
      <c r="AA25" s="8">
        <v>51854500</v>
      </c>
      <c r="AB25" s="9"/>
      <c r="AC25" s="10">
        <v>5391700</v>
      </c>
      <c r="AD25" s="10">
        <f t="shared" si="8"/>
        <v>5391.7</v>
      </c>
      <c r="AE25" s="11">
        <f t="shared" si="9"/>
        <v>71736.7</v>
      </c>
      <c r="AF25" s="11">
        <f t="shared" si="10"/>
        <v>-55952.7</v>
      </c>
      <c r="AG25" s="20"/>
    </row>
    <row r="26" spans="1:33" x14ac:dyDescent="0.25">
      <c r="A26" s="29">
        <v>15</v>
      </c>
      <c r="B26" s="30" t="s">
        <v>33</v>
      </c>
      <c r="C26" s="24">
        <f t="shared" si="2"/>
        <v>270288.7</v>
      </c>
      <c r="D26" s="24">
        <v>193663</v>
      </c>
      <c r="E26" s="24">
        <v>3709</v>
      </c>
      <c r="F26" s="24">
        <v>72916.7</v>
      </c>
      <c r="G26" s="24">
        <v>194359</v>
      </c>
      <c r="H26" s="24">
        <v>76.900000000000006</v>
      </c>
      <c r="I26" s="24">
        <v>8067000</v>
      </c>
      <c r="J26" s="24">
        <v>51693</v>
      </c>
      <c r="K26" s="24">
        <f t="shared" si="3"/>
        <v>464647.7</v>
      </c>
      <c r="L26" s="24">
        <f t="shared" si="4"/>
        <v>218474</v>
      </c>
      <c r="M26" s="24">
        <v>214830</v>
      </c>
      <c r="N26" s="24">
        <v>3644</v>
      </c>
      <c r="O26" s="24"/>
      <c r="P26" s="24">
        <v>209435</v>
      </c>
      <c r="Q26" s="24">
        <v>71.3</v>
      </c>
      <c r="R26" s="24">
        <f t="shared" si="5"/>
        <v>427909</v>
      </c>
      <c r="S26" s="24">
        <f t="shared" si="0"/>
        <v>-5.6000000000000085</v>
      </c>
      <c r="T26" s="25">
        <f t="shared" si="6"/>
        <v>-36738.700000000012</v>
      </c>
      <c r="U26" s="32">
        <v>-9470</v>
      </c>
      <c r="V26" s="32">
        <v>3760</v>
      </c>
      <c r="W26" s="32">
        <v>1626</v>
      </c>
      <c r="X26" s="32">
        <f t="shared" si="1"/>
        <v>-494050.4</v>
      </c>
      <c r="Y26" s="25">
        <f t="shared" si="7"/>
        <v>36243</v>
      </c>
      <c r="Z26" s="8">
        <v>100879</v>
      </c>
      <c r="AA26" s="8">
        <v>92404300</v>
      </c>
      <c r="AB26" s="9"/>
      <c r="AC26" s="10">
        <v>8087300</v>
      </c>
      <c r="AD26" s="10">
        <f t="shared" si="8"/>
        <v>8087.3</v>
      </c>
      <c r="AE26" s="11">
        <f t="shared" si="9"/>
        <v>108966.3</v>
      </c>
      <c r="AF26" s="11">
        <f t="shared" si="10"/>
        <v>-72723.3</v>
      </c>
      <c r="AG26" s="20"/>
    </row>
    <row r="27" spans="1:33" x14ac:dyDescent="0.25">
      <c r="A27" s="29">
        <v>16</v>
      </c>
      <c r="B27" s="30" t="s">
        <v>34</v>
      </c>
      <c r="C27" s="24">
        <f t="shared" si="2"/>
        <v>64396</v>
      </c>
      <c r="D27" s="24">
        <v>60884</v>
      </c>
      <c r="E27" s="24">
        <v>3512</v>
      </c>
      <c r="F27" s="24">
        <v>0</v>
      </c>
      <c r="G27" s="24">
        <v>60081</v>
      </c>
      <c r="H27" s="24">
        <v>5.0999999999999996</v>
      </c>
      <c r="I27" s="24">
        <v>15330600</v>
      </c>
      <c r="J27" s="24">
        <v>21249</v>
      </c>
      <c r="K27" s="24">
        <f t="shared" si="3"/>
        <v>124477</v>
      </c>
      <c r="L27" s="24">
        <f t="shared" si="4"/>
        <v>64353</v>
      </c>
      <c r="M27" s="24">
        <v>60892</v>
      </c>
      <c r="N27" s="24">
        <v>3461</v>
      </c>
      <c r="O27" s="24"/>
      <c r="P27" s="24">
        <v>60073</v>
      </c>
      <c r="Q27" s="24">
        <v>5</v>
      </c>
      <c r="R27" s="24">
        <f t="shared" si="5"/>
        <v>124426</v>
      </c>
      <c r="S27" s="24">
        <f t="shared" si="0"/>
        <v>-9.9999999999999645E-2</v>
      </c>
      <c r="T27" s="25">
        <f t="shared" si="6"/>
        <v>-51</v>
      </c>
      <c r="U27" s="32">
        <v>-18527</v>
      </c>
      <c r="V27" s="32">
        <v>5554</v>
      </c>
      <c r="W27" s="32">
        <v>12781</v>
      </c>
      <c r="X27" s="32">
        <f t="shared" si="1"/>
        <v>-98774</v>
      </c>
      <c r="Y27" s="25">
        <f t="shared" si="7"/>
        <v>0</v>
      </c>
      <c r="Z27" s="8">
        <v>60196</v>
      </c>
      <c r="AA27" s="8">
        <v>37172900</v>
      </c>
      <c r="AB27" s="9"/>
      <c r="AC27" s="10">
        <v>6499500</v>
      </c>
      <c r="AD27" s="10">
        <f t="shared" si="8"/>
        <v>6499.5</v>
      </c>
      <c r="AE27" s="11">
        <f t="shared" si="9"/>
        <v>66695.5</v>
      </c>
      <c r="AF27" s="11">
        <f t="shared" si="10"/>
        <v>-66695.5</v>
      </c>
      <c r="AG27" s="20"/>
    </row>
    <row r="28" spans="1:33" x14ac:dyDescent="0.25">
      <c r="A28" s="29">
        <v>17</v>
      </c>
      <c r="B28" s="30" t="s">
        <v>35</v>
      </c>
      <c r="C28" s="24">
        <f t="shared" si="2"/>
        <v>181846.7</v>
      </c>
      <c r="D28" s="24">
        <v>162163</v>
      </c>
      <c r="E28" s="24">
        <v>3953</v>
      </c>
      <c r="F28" s="24">
        <v>15730.7</v>
      </c>
      <c r="G28" s="24">
        <v>163066</v>
      </c>
      <c r="H28" s="24">
        <v>52.5</v>
      </c>
      <c r="I28" s="24">
        <v>25935300</v>
      </c>
      <c r="J28" s="24">
        <v>52364</v>
      </c>
      <c r="K28" s="24">
        <f t="shared" si="3"/>
        <v>344912.7</v>
      </c>
      <c r="L28" s="24">
        <f t="shared" si="4"/>
        <v>180463</v>
      </c>
      <c r="M28" s="24">
        <v>176565</v>
      </c>
      <c r="N28" s="24">
        <v>3898</v>
      </c>
      <c r="O28" s="24"/>
      <c r="P28" s="24">
        <v>171767</v>
      </c>
      <c r="Q28" s="24">
        <v>51.8</v>
      </c>
      <c r="R28" s="24">
        <f t="shared" si="5"/>
        <v>352230</v>
      </c>
      <c r="S28" s="24">
        <f t="shared" si="0"/>
        <v>-0.70000000000000284</v>
      </c>
      <c r="T28" s="25">
        <f t="shared" si="6"/>
        <v>7317.2999999999884</v>
      </c>
      <c r="U28" s="32">
        <v>-25470</v>
      </c>
      <c r="V28" s="32">
        <v>758</v>
      </c>
      <c r="W28" s="32">
        <v>6065</v>
      </c>
      <c r="X28" s="32">
        <f t="shared" si="1"/>
        <v>-306818.40000000002</v>
      </c>
      <c r="Y28" s="25">
        <f t="shared" si="7"/>
        <v>23103</v>
      </c>
      <c r="Z28" s="8">
        <v>91626</v>
      </c>
      <c r="AA28" s="8">
        <v>83248000</v>
      </c>
      <c r="AB28" s="9"/>
      <c r="AC28" s="10">
        <v>8936700</v>
      </c>
      <c r="AD28" s="10">
        <f t="shared" si="8"/>
        <v>8936.7000000000007</v>
      </c>
      <c r="AE28" s="11">
        <f t="shared" si="9"/>
        <v>100562.7</v>
      </c>
      <c r="AF28" s="11">
        <f t="shared" si="10"/>
        <v>-77459.7</v>
      </c>
      <c r="AG28" s="20"/>
    </row>
    <row r="29" spans="1:33" x14ac:dyDescent="0.25">
      <c r="A29" s="29">
        <v>18</v>
      </c>
      <c r="B29" s="30" t="s">
        <v>65</v>
      </c>
      <c r="C29" s="24">
        <f t="shared" si="2"/>
        <v>82939.899999999994</v>
      </c>
      <c r="D29" s="24">
        <v>59909</v>
      </c>
      <c r="E29" s="24">
        <v>1293</v>
      </c>
      <c r="F29" s="24">
        <v>21737.9</v>
      </c>
      <c r="G29" s="24">
        <v>60180</v>
      </c>
      <c r="H29" s="24">
        <v>28.5</v>
      </c>
      <c r="I29" s="24">
        <v>18834900</v>
      </c>
      <c r="J29" s="24">
        <v>48626</v>
      </c>
      <c r="K29" s="24">
        <f t="shared" si="3"/>
        <v>143119.9</v>
      </c>
      <c r="L29" s="24">
        <f t="shared" si="4"/>
        <v>81180</v>
      </c>
      <c r="M29" s="24">
        <v>81180</v>
      </c>
      <c r="N29" s="24"/>
      <c r="O29" s="24"/>
      <c r="P29" s="24">
        <v>79200</v>
      </c>
      <c r="Q29" s="24">
        <v>32.200000000000003</v>
      </c>
      <c r="R29" s="24">
        <f t="shared" si="5"/>
        <v>160380</v>
      </c>
      <c r="S29" s="24">
        <f t="shared" si="0"/>
        <v>3.7000000000000028</v>
      </c>
      <c r="T29" s="25">
        <f t="shared" si="6"/>
        <v>17260.100000000006</v>
      </c>
      <c r="U29" s="32">
        <v>-16414</v>
      </c>
      <c r="V29" s="32">
        <v>3391</v>
      </c>
      <c r="W29" s="32">
        <v>15030</v>
      </c>
      <c r="X29" s="32">
        <f t="shared" si="1"/>
        <v>-97806.799999999988</v>
      </c>
      <c r="Y29" s="25">
        <f t="shared" si="7"/>
        <v>40291</v>
      </c>
      <c r="Z29" s="8">
        <v>51406</v>
      </c>
      <c r="AA29" s="8">
        <v>37518500</v>
      </c>
      <c r="AB29" s="9"/>
      <c r="AC29" s="10">
        <v>3936900</v>
      </c>
      <c r="AD29" s="10">
        <f t="shared" si="8"/>
        <v>3936.9</v>
      </c>
      <c r="AE29" s="11">
        <f t="shared" si="9"/>
        <v>55342.9</v>
      </c>
      <c r="AF29" s="11">
        <f t="shared" si="10"/>
        <v>-15051.900000000001</v>
      </c>
      <c r="AG29" s="20"/>
    </row>
    <row r="30" spans="1:33" x14ac:dyDescent="0.25">
      <c r="A30" s="29">
        <v>19</v>
      </c>
      <c r="B30" s="30" t="s">
        <v>36</v>
      </c>
      <c r="C30" s="24">
        <f t="shared" si="2"/>
        <v>240901.8</v>
      </c>
      <c r="D30" s="24">
        <v>161805</v>
      </c>
      <c r="E30" s="24">
        <v>5068</v>
      </c>
      <c r="F30" s="24">
        <v>74028.800000000003</v>
      </c>
      <c r="G30" s="24">
        <v>162725</v>
      </c>
      <c r="H30" s="24">
        <v>33.6</v>
      </c>
      <c r="I30" s="24">
        <v>13376000</v>
      </c>
      <c r="J30" s="24">
        <v>61142</v>
      </c>
      <c r="K30" s="24">
        <f t="shared" si="3"/>
        <v>403626.8</v>
      </c>
      <c r="L30" s="24">
        <f t="shared" si="4"/>
        <v>188966</v>
      </c>
      <c r="M30" s="24">
        <v>183976</v>
      </c>
      <c r="N30" s="24">
        <v>4990</v>
      </c>
      <c r="O30" s="24"/>
      <c r="P30" s="24">
        <v>179277</v>
      </c>
      <c r="Q30" s="24">
        <v>36.799999999999997</v>
      </c>
      <c r="R30" s="24">
        <f t="shared" si="5"/>
        <v>368243</v>
      </c>
      <c r="S30" s="24">
        <f t="shared" si="0"/>
        <v>3.1999999999999957</v>
      </c>
      <c r="T30" s="25">
        <f t="shared" si="6"/>
        <v>-35383.799999999988</v>
      </c>
      <c r="U30" s="32">
        <v>-29379</v>
      </c>
      <c r="V30" s="32">
        <v>4025</v>
      </c>
      <c r="W30" s="32">
        <v>4575</v>
      </c>
      <c r="X30" s="32">
        <f t="shared" si="1"/>
        <v>-409081.59999999998</v>
      </c>
      <c r="Y30" s="25">
        <f t="shared" si="7"/>
        <v>38723</v>
      </c>
      <c r="Z30" s="8">
        <v>76312</v>
      </c>
      <c r="AA30" s="8">
        <v>69548500</v>
      </c>
      <c r="AB30" s="9">
        <v>6109100</v>
      </c>
      <c r="AC30" s="10">
        <v>5139300</v>
      </c>
      <c r="AD30" s="10">
        <f t="shared" si="8"/>
        <v>5139.3</v>
      </c>
      <c r="AE30" s="11">
        <f t="shared" si="9"/>
        <v>81451.3</v>
      </c>
      <c r="AF30" s="11">
        <f t="shared" si="10"/>
        <v>-42728.3</v>
      </c>
      <c r="AG30" s="20"/>
    </row>
    <row r="31" spans="1:33" x14ac:dyDescent="0.25">
      <c r="A31" s="29">
        <v>20</v>
      </c>
      <c r="B31" s="30" t="s">
        <v>37</v>
      </c>
      <c r="C31" s="24">
        <f t="shared" si="2"/>
        <v>185775</v>
      </c>
      <c r="D31" s="24">
        <v>148951</v>
      </c>
      <c r="E31" s="24">
        <v>1340</v>
      </c>
      <c r="F31" s="24">
        <v>35484</v>
      </c>
      <c r="G31" s="24">
        <v>80433</v>
      </c>
      <c r="H31" s="24">
        <v>85</v>
      </c>
      <c r="I31" s="24">
        <v>958000</v>
      </c>
      <c r="J31" s="24">
        <v>69101</v>
      </c>
      <c r="K31" s="24">
        <f t="shared" si="3"/>
        <v>266208</v>
      </c>
      <c r="L31" s="24">
        <f t="shared" si="4"/>
        <v>165937</v>
      </c>
      <c r="M31" s="24">
        <v>164641</v>
      </c>
      <c r="N31" s="24">
        <v>1296</v>
      </c>
      <c r="O31" s="24"/>
      <c r="P31" s="24">
        <v>86405</v>
      </c>
      <c r="Q31" s="24">
        <v>85</v>
      </c>
      <c r="R31" s="24">
        <f t="shared" si="5"/>
        <v>252342</v>
      </c>
      <c r="S31" s="24">
        <f t="shared" si="0"/>
        <v>0</v>
      </c>
      <c r="T31" s="25">
        <f t="shared" si="6"/>
        <v>-13866</v>
      </c>
      <c r="U31" s="32">
        <v>-29828</v>
      </c>
      <c r="V31" s="32">
        <v>639</v>
      </c>
      <c r="W31" s="32">
        <v>-263</v>
      </c>
      <c r="X31" s="32">
        <f t="shared" si="1"/>
        <v>-251148</v>
      </c>
      <c r="Y31" s="25">
        <f t="shared" si="7"/>
        <v>21662</v>
      </c>
      <c r="Z31" s="8">
        <v>42887</v>
      </c>
      <c r="AA31" s="8">
        <v>19578200</v>
      </c>
      <c r="AB31" s="9">
        <v>23753600</v>
      </c>
      <c r="AC31" s="10">
        <v>5612900</v>
      </c>
      <c r="AD31" s="10">
        <f t="shared" si="8"/>
        <v>5612.9</v>
      </c>
      <c r="AE31" s="11">
        <f t="shared" si="9"/>
        <v>48499.9</v>
      </c>
      <c r="AF31" s="11">
        <f t="shared" si="10"/>
        <v>-26837.9</v>
      </c>
      <c r="AG31" s="20"/>
    </row>
    <row r="32" spans="1:33" ht="31.5" x14ac:dyDescent="0.25">
      <c r="A32" s="29">
        <v>21</v>
      </c>
      <c r="B32" s="30" t="s">
        <v>38</v>
      </c>
      <c r="C32" s="24">
        <f t="shared" si="2"/>
        <v>172180.1</v>
      </c>
      <c r="D32" s="24">
        <v>106163</v>
      </c>
      <c r="E32" s="24">
        <v>2442</v>
      </c>
      <c r="F32" s="24">
        <v>63575.1</v>
      </c>
      <c r="G32" s="24">
        <v>106817</v>
      </c>
      <c r="H32" s="24">
        <v>47</v>
      </c>
      <c r="I32" s="24">
        <v>13003100</v>
      </c>
      <c r="J32" s="24">
        <v>41299</v>
      </c>
      <c r="K32" s="24">
        <f t="shared" si="3"/>
        <v>278997.09999999998</v>
      </c>
      <c r="L32" s="24">
        <f t="shared" si="4"/>
        <v>131551</v>
      </c>
      <c r="M32" s="24">
        <v>129146</v>
      </c>
      <c r="N32" s="24">
        <v>2405</v>
      </c>
      <c r="O32" s="24"/>
      <c r="P32" s="24">
        <v>125727</v>
      </c>
      <c r="Q32" s="24">
        <v>44.6</v>
      </c>
      <c r="R32" s="24">
        <f t="shared" si="5"/>
        <v>257278</v>
      </c>
      <c r="S32" s="24">
        <f t="shared" si="0"/>
        <v>-2.3999999999999986</v>
      </c>
      <c r="T32" s="25">
        <f t="shared" si="6"/>
        <v>-21719.099999999977</v>
      </c>
      <c r="U32" s="32">
        <v>-24312</v>
      </c>
      <c r="V32" s="32">
        <v>3832</v>
      </c>
      <c r="W32" s="32">
        <v>8262</v>
      </c>
      <c r="X32" s="32">
        <f t="shared" si="1"/>
        <v>-271974.19999999995</v>
      </c>
      <c r="Y32" s="25">
        <f t="shared" si="7"/>
        <v>41893</v>
      </c>
      <c r="Z32" s="8">
        <v>69920</v>
      </c>
      <c r="AA32" s="8">
        <v>50701100</v>
      </c>
      <c r="AB32" s="9">
        <v>14154400</v>
      </c>
      <c r="AC32" s="10">
        <v>8342800</v>
      </c>
      <c r="AD32" s="10">
        <f t="shared" si="8"/>
        <v>8342.7999999999993</v>
      </c>
      <c r="AE32" s="11">
        <f t="shared" si="9"/>
        <v>78262.8</v>
      </c>
      <c r="AF32" s="11">
        <f t="shared" si="10"/>
        <v>-36369.800000000003</v>
      </c>
      <c r="AG32" s="20"/>
    </row>
    <row r="33" spans="1:33" x14ac:dyDescent="0.25">
      <c r="A33" s="29">
        <v>22</v>
      </c>
      <c r="B33" s="30" t="s">
        <v>55</v>
      </c>
      <c r="C33" s="24">
        <f t="shared" si="2"/>
        <v>161781.70000000001</v>
      </c>
      <c r="D33" s="24">
        <v>112062</v>
      </c>
      <c r="E33" s="24"/>
      <c r="F33" s="24">
        <v>49719.7</v>
      </c>
      <c r="G33" s="24">
        <v>112784</v>
      </c>
      <c r="H33" s="24">
        <v>36.5</v>
      </c>
      <c r="I33" s="24"/>
      <c r="J33" s="24"/>
      <c r="K33" s="24">
        <f>C33+G33</f>
        <v>274565.7</v>
      </c>
      <c r="L33" s="24">
        <f t="shared" si="4"/>
        <v>132904</v>
      </c>
      <c r="M33" s="24">
        <v>132904</v>
      </c>
      <c r="N33" s="24"/>
      <c r="O33" s="24"/>
      <c r="P33" s="24">
        <v>129635</v>
      </c>
      <c r="Q33" s="24">
        <v>42.2</v>
      </c>
      <c r="R33" s="24">
        <f t="shared" si="5"/>
        <v>262539</v>
      </c>
      <c r="S33" s="24"/>
      <c r="T33" s="25">
        <f t="shared" si="6"/>
        <v>-12026.700000000012</v>
      </c>
      <c r="U33" s="32"/>
      <c r="V33" s="32"/>
      <c r="W33" s="32"/>
      <c r="X33" s="32"/>
      <c r="Y33" s="25">
        <f t="shared" si="7"/>
        <v>37693</v>
      </c>
      <c r="Z33" s="8"/>
      <c r="AA33" s="8"/>
      <c r="AB33" s="9"/>
      <c r="AC33" s="10"/>
      <c r="AD33" s="10"/>
      <c r="AE33" s="11"/>
      <c r="AF33" s="11"/>
      <c r="AG33" s="20"/>
    </row>
    <row r="34" spans="1:33" x14ac:dyDescent="0.25">
      <c r="A34" s="29">
        <v>23</v>
      </c>
      <c r="B34" s="30" t="s">
        <v>39</v>
      </c>
      <c r="C34" s="24">
        <f t="shared" si="2"/>
        <v>202112.7</v>
      </c>
      <c r="D34" s="24">
        <v>179812</v>
      </c>
      <c r="E34" s="24">
        <v>3099</v>
      </c>
      <c r="F34" s="24">
        <v>19201.7</v>
      </c>
      <c r="G34" s="24">
        <v>180430</v>
      </c>
      <c r="H34" s="24">
        <v>47.3</v>
      </c>
      <c r="I34" s="24">
        <v>5382300</v>
      </c>
      <c r="J34" s="24">
        <v>33437</v>
      </c>
      <c r="K34" s="24">
        <f t="shared" si="3"/>
        <v>382542.7</v>
      </c>
      <c r="L34" s="24">
        <f t="shared" si="4"/>
        <v>203523</v>
      </c>
      <c r="M34" s="24">
        <v>200467</v>
      </c>
      <c r="N34" s="24">
        <v>3056</v>
      </c>
      <c r="O34" s="24"/>
      <c r="P34" s="24">
        <v>195130</v>
      </c>
      <c r="Q34" s="24">
        <v>44.2</v>
      </c>
      <c r="R34" s="24">
        <f t="shared" si="5"/>
        <v>398653</v>
      </c>
      <c r="S34" s="24">
        <f t="shared" ref="S34:S47" si="11">Q34-H34</f>
        <v>-3.0999999999999943</v>
      </c>
      <c r="T34" s="25">
        <f t="shared" si="6"/>
        <v>16110.299999999988</v>
      </c>
      <c r="U34" s="32">
        <v>-54778</v>
      </c>
      <c r="V34" s="32">
        <v>1280</v>
      </c>
      <c r="W34" s="32">
        <v>-6637</v>
      </c>
      <c r="X34" s="32">
        <f t="shared" ref="X34:X46" si="12">T34-K34-U34-V34+W34</f>
        <v>-319571.40000000002</v>
      </c>
      <c r="Y34" s="25">
        <f t="shared" si="7"/>
        <v>35355</v>
      </c>
      <c r="Z34" s="8">
        <v>94602</v>
      </c>
      <c r="AA34" s="8">
        <v>97460100</v>
      </c>
      <c r="AB34" s="9"/>
      <c r="AC34" s="10">
        <v>12110800</v>
      </c>
      <c r="AD34" s="10">
        <f t="shared" si="8"/>
        <v>12110.8</v>
      </c>
      <c r="AE34" s="11">
        <f t="shared" si="9"/>
        <v>106712.8</v>
      </c>
      <c r="AF34" s="11">
        <f t="shared" si="10"/>
        <v>-71357.8</v>
      </c>
      <c r="AG34" s="20"/>
    </row>
    <row r="35" spans="1:33" ht="31.5" x14ac:dyDescent="0.25">
      <c r="A35" s="29">
        <v>24</v>
      </c>
      <c r="B35" s="30" t="s">
        <v>40</v>
      </c>
      <c r="C35" s="24">
        <f t="shared" si="2"/>
        <v>44300.2</v>
      </c>
      <c r="D35" s="24">
        <v>43749</v>
      </c>
      <c r="E35" s="24">
        <v>174</v>
      </c>
      <c r="F35" s="24">
        <v>377.2</v>
      </c>
      <c r="G35" s="24">
        <v>59880</v>
      </c>
      <c r="H35" s="24">
        <v>85</v>
      </c>
      <c r="I35" s="24">
        <v>32232400</v>
      </c>
      <c r="J35" s="24">
        <v>34433</v>
      </c>
      <c r="K35" s="24">
        <f t="shared" si="3"/>
        <v>104180.2</v>
      </c>
      <c r="L35" s="24">
        <f t="shared" si="4"/>
        <v>65569</v>
      </c>
      <c r="M35" s="24">
        <v>65400</v>
      </c>
      <c r="N35" s="24">
        <v>169</v>
      </c>
      <c r="O35" s="24"/>
      <c r="P35" s="24">
        <v>63810</v>
      </c>
      <c r="Q35" s="24">
        <v>85</v>
      </c>
      <c r="R35" s="24">
        <f t="shared" si="5"/>
        <v>129379</v>
      </c>
      <c r="S35" s="24">
        <f t="shared" si="11"/>
        <v>0</v>
      </c>
      <c r="T35" s="25">
        <f t="shared" si="6"/>
        <v>25198.800000000003</v>
      </c>
      <c r="U35" s="32">
        <v>-4356</v>
      </c>
      <c r="V35" s="32">
        <v>720</v>
      </c>
      <c r="W35" s="32">
        <v>1752</v>
      </c>
      <c r="X35" s="32">
        <f t="shared" si="12"/>
        <v>-73593.399999999994</v>
      </c>
      <c r="Y35" s="25">
        <f t="shared" si="7"/>
        <v>25581</v>
      </c>
      <c r="Z35" s="8">
        <v>17000</v>
      </c>
      <c r="AA35" s="8">
        <v>11570800</v>
      </c>
      <c r="AB35" s="9"/>
      <c r="AC35" s="10">
        <v>2638900</v>
      </c>
      <c r="AD35" s="10">
        <f t="shared" si="8"/>
        <v>2638.9</v>
      </c>
      <c r="AE35" s="11">
        <f t="shared" si="9"/>
        <v>19638.900000000001</v>
      </c>
      <c r="AF35" s="11">
        <f t="shared" si="10"/>
        <v>5942.0999999999985</v>
      </c>
      <c r="AG35" s="20"/>
    </row>
    <row r="36" spans="1:33" x14ac:dyDescent="0.25">
      <c r="A36" s="29">
        <v>25</v>
      </c>
      <c r="B36" s="30" t="s">
        <v>66</v>
      </c>
      <c r="C36" s="24">
        <f t="shared" si="2"/>
        <v>214562</v>
      </c>
      <c r="D36" s="24">
        <v>212954</v>
      </c>
      <c r="E36" s="24">
        <v>1608</v>
      </c>
      <c r="F36" s="24">
        <v>0</v>
      </c>
      <c r="G36" s="24">
        <v>145016</v>
      </c>
      <c r="H36" s="24">
        <v>85</v>
      </c>
      <c r="I36" s="24">
        <v>2381100</v>
      </c>
      <c r="J36" s="24">
        <v>19226</v>
      </c>
      <c r="K36" s="24">
        <f t="shared" si="3"/>
        <v>359578</v>
      </c>
      <c r="L36" s="24">
        <f t="shared" si="4"/>
        <v>180101</v>
      </c>
      <c r="M36" s="24">
        <v>180101</v>
      </c>
      <c r="N36" s="24"/>
      <c r="O36" s="24"/>
      <c r="P36" s="24">
        <v>222536</v>
      </c>
      <c r="Q36" s="24">
        <v>85</v>
      </c>
      <c r="R36" s="24">
        <f t="shared" si="5"/>
        <v>402637</v>
      </c>
      <c r="S36" s="24">
        <f t="shared" si="11"/>
        <v>0</v>
      </c>
      <c r="T36" s="25">
        <f t="shared" si="6"/>
        <v>43059</v>
      </c>
      <c r="U36" s="32">
        <v>-21695</v>
      </c>
      <c r="V36" s="32">
        <v>3789</v>
      </c>
      <c r="W36" s="32">
        <v>6087</v>
      </c>
      <c r="X36" s="32">
        <f t="shared" si="12"/>
        <v>-292526</v>
      </c>
      <c r="Y36" s="25">
        <f t="shared" si="7"/>
        <v>44667</v>
      </c>
      <c r="Z36" s="8">
        <v>69803</v>
      </c>
      <c r="AA36" s="8">
        <v>61836400</v>
      </c>
      <c r="AB36" s="9"/>
      <c r="AC36" s="10">
        <v>4191500</v>
      </c>
      <c r="AD36" s="10">
        <f t="shared" si="8"/>
        <v>4191.5</v>
      </c>
      <c r="AE36" s="11">
        <f t="shared" si="9"/>
        <v>73994.5</v>
      </c>
      <c r="AF36" s="11">
        <f t="shared" si="10"/>
        <v>-29327.5</v>
      </c>
      <c r="AG36" s="20"/>
    </row>
    <row r="37" spans="1:33" x14ac:dyDescent="0.25">
      <c r="A37" s="29">
        <v>26</v>
      </c>
      <c r="B37" s="30" t="s">
        <v>41</v>
      </c>
      <c r="C37" s="24">
        <f t="shared" si="2"/>
        <v>131223.6</v>
      </c>
      <c r="D37" s="24">
        <v>120169</v>
      </c>
      <c r="E37" s="24">
        <v>2642</v>
      </c>
      <c r="F37" s="24">
        <v>8412.6</v>
      </c>
      <c r="G37" s="24">
        <v>120544</v>
      </c>
      <c r="H37" s="24">
        <v>63.8</v>
      </c>
      <c r="I37" s="24">
        <v>1619000</v>
      </c>
      <c r="J37" s="24">
        <v>18453</v>
      </c>
      <c r="K37" s="24">
        <f t="shared" si="3"/>
        <v>251767.6</v>
      </c>
      <c r="L37" s="24">
        <f t="shared" si="4"/>
        <v>141454</v>
      </c>
      <c r="M37" s="24">
        <v>138852</v>
      </c>
      <c r="N37" s="24">
        <v>2602</v>
      </c>
      <c r="O37" s="24"/>
      <c r="P37" s="24">
        <v>135204</v>
      </c>
      <c r="Q37" s="24">
        <v>62.4</v>
      </c>
      <c r="R37" s="24">
        <f t="shared" si="5"/>
        <v>276658</v>
      </c>
      <c r="S37" s="24">
        <f t="shared" si="11"/>
        <v>-1.3999999999999986</v>
      </c>
      <c r="T37" s="25">
        <f t="shared" si="6"/>
        <v>24890.399999999994</v>
      </c>
      <c r="U37" s="32">
        <v>-41939</v>
      </c>
      <c r="V37" s="32">
        <v>577</v>
      </c>
      <c r="W37" s="32">
        <v>-2103</v>
      </c>
      <c r="X37" s="32">
        <f t="shared" si="12"/>
        <v>-187618.2</v>
      </c>
      <c r="Y37" s="25">
        <f t="shared" si="7"/>
        <v>33343</v>
      </c>
      <c r="Z37" s="8">
        <v>41149</v>
      </c>
      <c r="AA37" s="8">
        <v>40250600</v>
      </c>
      <c r="AB37" s="9"/>
      <c r="AC37" s="10">
        <v>6937300</v>
      </c>
      <c r="AD37" s="10">
        <f t="shared" si="8"/>
        <v>6937.3</v>
      </c>
      <c r="AE37" s="11">
        <f t="shared" si="9"/>
        <v>48086.3</v>
      </c>
      <c r="AF37" s="11">
        <f t="shared" si="10"/>
        <v>-14743.300000000003</v>
      </c>
      <c r="AG37" s="20"/>
    </row>
    <row r="38" spans="1:33" x14ac:dyDescent="0.25">
      <c r="A38" s="29">
        <v>27</v>
      </c>
      <c r="B38" s="30" t="s">
        <v>42</v>
      </c>
      <c r="C38" s="24">
        <f t="shared" si="2"/>
        <v>184084</v>
      </c>
      <c r="D38" s="24">
        <v>131402</v>
      </c>
      <c r="E38" s="24">
        <v>4035</v>
      </c>
      <c r="F38" s="24">
        <v>48647</v>
      </c>
      <c r="G38" s="24">
        <v>131727</v>
      </c>
      <c r="H38" s="24">
        <v>21.6</v>
      </c>
      <c r="I38" s="24">
        <v>4439100</v>
      </c>
      <c r="J38" s="24">
        <v>44162</v>
      </c>
      <c r="K38" s="24">
        <f t="shared" si="3"/>
        <v>315811</v>
      </c>
      <c r="L38" s="24">
        <f t="shared" si="4"/>
        <v>156128</v>
      </c>
      <c r="M38" s="24">
        <v>152149</v>
      </c>
      <c r="N38" s="24">
        <v>3979</v>
      </c>
      <c r="O38" s="24"/>
      <c r="P38" s="24">
        <v>148486</v>
      </c>
      <c r="Q38" s="24">
        <v>20.5</v>
      </c>
      <c r="R38" s="24">
        <f t="shared" si="5"/>
        <v>304614</v>
      </c>
      <c r="S38" s="24">
        <f t="shared" si="11"/>
        <v>-1.1000000000000014</v>
      </c>
      <c r="T38" s="25">
        <f t="shared" si="6"/>
        <v>-11197</v>
      </c>
      <c r="U38" s="32">
        <v>-22242</v>
      </c>
      <c r="V38" s="32">
        <v>3244</v>
      </c>
      <c r="W38" s="32">
        <v>6353</v>
      </c>
      <c r="X38" s="32">
        <f t="shared" si="12"/>
        <v>-301657</v>
      </c>
      <c r="Y38" s="25">
        <f t="shared" si="7"/>
        <v>37506</v>
      </c>
      <c r="Z38" s="8">
        <v>78218</v>
      </c>
      <c r="AA38" s="8">
        <v>58479800</v>
      </c>
      <c r="AB38" s="9">
        <v>4094000</v>
      </c>
      <c r="AC38" s="10">
        <v>6697400</v>
      </c>
      <c r="AD38" s="10">
        <f t="shared" si="8"/>
        <v>6697.4</v>
      </c>
      <c r="AE38" s="11">
        <f t="shared" si="9"/>
        <v>84915.4</v>
      </c>
      <c r="AF38" s="11">
        <f t="shared" si="10"/>
        <v>-47409.399999999994</v>
      </c>
      <c r="AG38" s="20"/>
    </row>
    <row r="39" spans="1:33" x14ac:dyDescent="0.25">
      <c r="A39" s="29">
        <v>28</v>
      </c>
      <c r="B39" s="30" t="s">
        <v>43</v>
      </c>
      <c r="C39" s="24">
        <f t="shared" si="2"/>
        <v>263255.7</v>
      </c>
      <c r="D39" s="24">
        <v>201576</v>
      </c>
      <c r="E39" s="24">
        <v>4713</v>
      </c>
      <c r="F39" s="24">
        <v>56966.7</v>
      </c>
      <c r="G39" s="24">
        <v>202733</v>
      </c>
      <c r="H39" s="24">
        <v>26.2</v>
      </c>
      <c r="I39" s="24">
        <v>14208200</v>
      </c>
      <c r="J39" s="24">
        <v>52601</v>
      </c>
      <c r="K39" s="24">
        <f t="shared" si="3"/>
        <v>465988.7</v>
      </c>
      <c r="L39" s="24">
        <f t="shared" si="4"/>
        <v>219229</v>
      </c>
      <c r="M39" s="24">
        <v>214586</v>
      </c>
      <c r="N39" s="24">
        <v>4643</v>
      </c>
      <c r="O39" s="24"/>
      <c r="P39" s="24">
        <v>209733</v>
      </c>
      <c r="Q39" s="24">
        <v>24.4</v>
      </c>
      <c r="R39" s="24">
        <f t="shared" si="5"/>
        <v>428962</v>
      </c>
      <c r="S39" s="24">
        <f t="shared" si="11"/>
        <v>-1.8000000000000007</v>
      </c>
      <c r="T39" s="25">
        <f t="shared" si="6"/>
        <v>-37026.700000000012</v>
      </c>
      <c r="U39" s="32">
        <v>-28762</v>
      </c>
      <c r="V39" s="32">
        <v>1331</v>
      </c>
      <c r="W39" s="32">
        <v>-5135</v>
      </c>
      <c r="X39" s="32">
        <f t="shared" si="12"/>
        <v>-480719.4</v>
      </c>
      <c r="Y39" s="25">
        <f t="shared" si="7"/>
        <v>20010</v>
      </c>
      <c r="Z39" s="8">
        <v>95731</v>
      </c>
      <c r="AA39" s="8">
        <v>86708900</v>
      </c>
      <c r="AB39" s="9"/>
      <c r="AC39" s="10">
        <v>9831700</v>
      </c>
      <c r="AD39" s="10">
        <f t="shared" si="8"/>
        <v>9831.7000000000007</v>
      </c>
      <c r="AE39" s="11">
        <f t="shared" si="9"/>
        <v>105562.7</v>
      </c>
      <c r="AF39" s="11">
        <f t="shared" si="10"/>
        <v>-85552.7</v>
      </c>
      <c r="AG39" s="20"/>
    </row>
    <row r="40" spans="1:33" x14ac:dyDescent="0.25">
      <c r="A40" s="29">
        <v>29</v>
      </c>
      <c r="B40" s="30" t="s">
        <v>44</v>
      </c>
      <c r="C40" s="24">
        <f t="shared" si="2"/>
        <v>260207.4</v>
      </c>
      <c r="D40" s="24">
        <v>219636</v>
      </c>
      <c r="E40" s="24">
        <v>9741</v>
      </c>
      <c r="F40" s="24">
        <v>30830.400000000001</v>
      </c>
      <c r="G40" s="24">
        <v>220126</v>
      </c>
      <c r="H40" s="24">
        <v>26.2</v>
      </c>
      <c r="I40" s="24">
        <v>18129900</v>
      </c>
      <c r="J40" s="24">
        <v>43795</v>
      </c>
      <c r="K40" s="24">
        <f t="shared" si="3"/>
        <v>480333.4</v>
      </c>
      <c r="L40" s="24">
        <f t="shared" si="4"/>
        <v>244527</v>
      </c>
      <c r="M40" s="24">
        <v>234828</v>
      </c>
      <c r="N40" s="24">
        <v>9699</v>
      </c>
      <c r="O40" s="24"/>
      <c r="P40" s="24">
        <v>229238</v>
      </c>
      <c r="Q40" s="24">
        <v>25.8</v>
      </c>
      <c r="R40" s="24">
        <f t="shared" si="5"/>
        <v>473765</v>
      </c>
      <c r="S40" s="24">
        <f t="shared" si="11"/>
        <v>-0.39999999999999858</v>
      </c>
      <c r="T40" s="25">
        <f t="shared" si="6"/>
        <v>-6568.4000000000233</v>
      </c>
      <c r="U40" s="32">
        <v>-39832</v>
      </c>
      <c r="V40" s="32">
        <v>2247</v>
      </c>
      <c r="W40" s="32">
        <v>6884</v>
      </c>
      <c r="X40" s="32">
        <f t="shared" si="12"/>
        <v>-442432.80000000005</v>
      </c>
      <c r="Y40" s="25">
        <f t="shared" si="7"/>
        <v>24304</v>
      </c>
      <c r="Z40" s="8">
        <v>169169</v>
      </c>
      <c r="AA40" s="8">
        <v>128618600</v>
      </c>
      <c r="AB40" s="9">
        <v>1782300</v>
      </c>
      <c r="AC40" s="10">
        <v>12621200</v>
      </c>
      <c r="AD40" s="10">
        <f t="shared" si="8"/>
        <v>12621.2</v>
      </c>
      <c r="AE40" s="11">
        <f t="shared" si="9"/>
        <v>181790.2</v>
      </c>
      <c r="AF40" s="11">
        <f t="shared" si="10"/>
        <v>-157486.20000000001</v>
      </c>
      <c r="AG40" s="20"/>
    </row>
    <row r="41" spans="1:33" x14ac:dyDescent="0.25">
      <c r="A41" s="29">
        <v>30</v>
      </c>
      <c r="B41" s="30" t="s">
        <v>45</v>
      </c>
      <c r="C41" s="24">
        <f t="shared" si="2"/>
        <v>124128.4</v>
      </c>
      <c r="D41" s="24">
        <v>113292</v>
      </c>
      <c r="E41" s="24">
        <v>947</v>
      </c>
      <c r="F41" s="24">
        <v>9889.4</v>
      </c>
      <c r="G41" s="24">
        <v>54791</v>
      </c>
      <c r="H41" s="24">
        <v>85</v>
      </c>
      <c r="I41" s="24">
        <v>6937200</v>
      </c>
      <c r="J41" s="24">
        <v>37839</v>
      </c>
      <c r="K41" s="24">
        <f t="shared" si="3"/>
        <v>178919.4</v>
      </c>
      <c r="L41" s="24">
        <f t="shared" si="4"/>
        <v>128735</v>
      </c>
      <c r="M41" s="24">
        <v>127815</v>
      </c>
      <c r="N41" s="24">
        <v>920</v>
      </c>
      <c r="O41" s="24"/>
      <c r="P41" s="24">
        <v>66855</v>
      </c>
      <c r="Q41" s="24">
        <v>85</v>
      </c>
      <c r="R41" s="24">
        <f t="shared" si="5"/>
        <v>195590</v>
      </c>
      <c r="S41" s="24">
        <f t="shared" si="11"/>
        <v>0</v>
      </c>
      <c r="T41" s="25">
        <f t="shared" si="6"/>
        <v>16670.600000000006</v>
      </c>
      <c r="U41" s="32">
        <v>-11002</v>
      </c>
      <c r="V41" s="32">
        <v>3028</v>
      </c>
      <c r="W41" s="32">
        <v>4837</v>
      </c>
      <c r="X41" s="32">
        <f t="shared" si="12"/>
        <v>-149437.79999999999</v>
      </c>
      <c r="Y41" s="25">
        <f t="shared" si="7"/>
        <v>26587</v>
      </c>
      <c r="Z41" s="8">
        <v>31772</v>
      </c>
      <c r="AA41" s="8">
        <v>30813800</v>
      </c>
      <c r="AB41" s="9"/>
      <c r="AC41" s="10">
        <v>3173200</v>
      </c>
      <c r="AD41" s="10">
        <f t="shared" si="8"/>
        <v>3173.2</v>
      </c>
      <c r="AE41" s="11">
        <f t="shared" si="9"/>
        <v>34945.199999999997</v>
      </c>
      <c r="AF41" s="11">
        <f t="shared" si="10"/>
        <v>-8358.1999999999971</v>
      </c>
      <c r="AG41" s="20"/>
    </row>
    <row r="42" spans="1:33" x14ac:dyDescent="0.25">
      <c r="A42" s="29">
        <v>31</v>
      </c>
      <c r="B42" s="30" t="s">
        <v>46</v>
      </c>
      <c r="C42" s="24">
        <f t="shared" si="2"/>
        <v>261117.8</v>
      </c>
      <c r="D42" s="24">
        <v>194078</v>
      </c>
      <c r="E42" s="24">
        <v>5683</v>
      </c>
      <c r="F42" s="24">
        <v>61356.800000000003</v>
      </c>
      <c r="G42" s="24">
        <v>195225</v>
      </c>
      <c r="H42" s="24">
        <v>30.7</v>
      </c>
      <c r="I42" s="24">
        <v>34089200</v>
      </c>
      <c r="J42" s="24">
        <v>64750</v>
      </c>
      <c r="K42" s="24">
        <f t="shared" si="3"/>
        <v>456342.8</v>
      </c>
      <c r="L42" s="24">
        <f t="shared" si="4"/>
        <v>217089</v>
      </c>
      <c r="M42" s="24">
        <v>211471</v>
      </c>
      <c r="N42" s="24">
        <v>5618</v>
      </c>
      <c r="O42" s="24"/>
      <c r="P42" s="24">
        <v>206338</v>
      </c>
      <c r="Q42" s="24">
        <v>31.2</v>
      </c>
      <c r="R42" s="24">
        <f t="shared" si="5"/>
        <v>423427</v>
      </c>
      <c r="S42" s="24">
        <f t="shared" si="11"/>
        <v>0.5</v>
      </c>
      <c r="T42" s="25">
        <f t="shared" si="6"/>
        <v>-32915.799999999988</v>
      </c>
      <c r="U42" s="32">
        <v>-12170</v>
      </c>
      <c r="V42" s="32">
        <v>3360</v>
      </c>
      <c r="W42" s="32">
        <v>2130</v>
      </c>
      <c r="X42" s="32">
        <f t="shared" si="12"/>
        <v>-478318.6</v>
      </c>
      <c r="Y42" s="25">
        <f t="shared" si="7"/>
        <v>28506</v>
      </c>
      <c r="Z42" s="8">
        <v>81417</v>
      </c>
      <c r="AA42" s="8">
        <v>65288100</v>
      </c>
      <c r="AB42" s="9">
        <v>22552900</v>
      </c>
      <c r="AC42" s="10">
        <v>9435400</v>
      </c>
      <c r="AD42" s="10">
        <f t="shared" si="8"/>
        <v>9435.4</v>
      </c>
      <c r="AE42" s="11">
        <f t="shared" si="9"/>
        <v>90852.4</v>
      </c>
      <c r="AF42" s="11">
        <f t="shared" si="10"/>
        <v>-62346.399999999994</v>
      </c>
      <c r="AG42" s="20"/>
    </row>
    <row r="43" spans="1:33" x14ac:dyDescent="0.25">
      <c r="A43" s="29">
        <v>32</v>
      </c>
      <c r="B43" s="30" t="s">
        <v>47</v>
      </c>
      <c r="C43" s="24">
        <f t="shared" si="2"/>
        <v>113022.3</v>
      </c>
      <c r="D43" s="24">
        <v>96063</v>
      </c>
      <c r="E43" s="24"/>
      <c r="F43" s="24">
        <v>16959.3</v>
      </c>
      <c r="G43" s="24">
        <v>96622</v>
      </c>
      <c r="H43" s="24">
        <v>41.3</v>
      </c>
      <c r="I43" s="24">
        <v>11693500</v>
      </c>
      <c r="J43" s="24">
        <v>23469</v>
      </c>
      <c r="K43" s="24">
        <f t="shared" si="3"/>
        <v>209644.3</v>
      </c>
      <c r="L43" s="24">
        <f t="shared" si="4"/>
        <v>114862</v>
      </c>
      <c r="M43" s="24">
        <v>114862</v>
      </c>
      <c r="N43" s="24"/>
      <c r="O43" s="24"/>
      <c r="P43" s="24">
        <v>111897</v>
      </c>
      <c r="Q43" s="24">
        <v>39.9</v>
      </c>
      <c r="R43" s="24">
        <f t="shared" si="5"/>
        <v>226759</v>
      </c>
      <c r="S43" s="24">
        <f t="shared" si="11"/>
        <v>-1.3999999999999986</v>
      </c>
      <c r="T43" s="25">
        <f t="shared" si="6"/>
        <v>17114.700000000012</v>
      </c>
      <c r="U43" s="32">
        <v>-13995</v>
      </c>
      <c r="V43" s="32">
        <v>2935</v>
      </c>
      <c r="W43" s="32">
        <v>5993</v>
      </c>
      <c r="X43" s="32">
        <f t="shared" si="12"/>
        <v>-175476.59999999998</v>
      </c>
      <c r="Y43" s="25">
        <f t="shared" si="7"/>
        <v>34074</v>
      </c>
      <c r="Z43" s="8">
        <v>42144</v>
      </c>
      <c r="AA43" s="8">
        <v>40296500</v>
      </c>
      <c r="AB43" s="9"/>
      <c r="AC43" s="10">
        <v>4011600</v>
      </c>
      <c r="AD43" s="10">
        <f t="shared" si="8"/>
        <v>4011.6</v>
      </c>
      <c r="AE43" s="11">
        <f t="shared" si="9"/>
        <v>46155.6</v>
      </c>
      <c r="AF43" s="11">
        <f t="shared" si="10"/>
        <v>-12081.599999999999</v>
      </c>
      <c r="AG43" s="20"/>
    </row>
    <row r="44" spans="1:33" x14ac:dyDescent="0.25">
      <c r="A44" s="29">
        <v>33</v>
      </c>
      <c r="B44" s="30" t="s">
        <v>48</v>
      </c>
      <c r="C44" s="24">
        <f t="shared" si="2"/>
        <v>108238.2</v>
      </c>
      <c r="D44" s="24">
        <v>84383</v>
      </c>
      <c r="E44" s="24"/>
      <c r="F44" s="24">
        <v>23855.200000000001</v>
      </c>
      <c r="G44" s="24">
        <v>84489</v>
      </c>
      <c r="H44" s="24">
        <v>30.9</v>
      </c>
      <c r="I44" s="24">
        <v>7191300</v>
      </c>
      <c r="J44" s="24">
        <v>17728</v>
      </c>
      <c r="K44" s="24">
        <f t="shared" si="3"/>
        <v>192727.2</v>
      </c>
      <c r="L44" s="24">
        <f t="shared" si="4"/>
        <v>102892</v>
      </c>
      <c r="M44" s="24">
        <v>102892</v>
      </c>
      <c r="N44" s="24"/>
      <c r="O44" s="24"/>
      <c r="P44" s="24">
        <v>100166</v>
      </c>
      <c r="Q44" s="24">
        <v>30.3</v>
      </c>
      <c r="R44" s="24">
        <f t="shared" si="5"/>
        <v>203058</v>
      </c>
      <c r="S44" s="24">
        <f t="shared" si="11"/>
        <v>-0.59999999999999787</v>
      </c>
      <c r="T44" s="25">
        <f t="shared" si="6"/>
        <v>10330.799999999988</v>
      </c>
      <c r="U44" s="32">
        <v>-14250</v>
      </c>
      <c r="V44" s="32">
        <v>3125</v>
      </c>
      <c r="W44" s="32">
        <v>3956</v>
      </c>
      <c r="X44" s="32">
        <f t="shared" si="12"/>
        <v>-167315.40000000002</v>
      </c>
      <c r="Y44" s="25">
        <f t="shared" si="7"/>
        <v>34186</v>
      </c>
      <c r="Z44" s="8">
        <v>22218</v>
      </c>
      <c r="AA44" s="8">
        <v>46703900</v>
      </c>
      <c r="AB44" s="9"/>
      <c r="AC44" s="10">
        <v>5663300</v>
      </c>
      <c r="AD44" s="10">
        <f t="shared" si="8"/>
        <v>5663.3</v>
      </c>
      <c r="AE44" s="11">
        <f t="shared" si="9"/>
        <v>27881.3</v>
      </c>
      <c r="AF44" s="11">
        <f t="shared" si="10"/>
        <v>6304.7000000000007</v>
      </c>
      <c r="AG44" s="20"/>
    </row>
    <row r="45" spans="1:33" x14ac:dyDescent="0.25">
      <c r="A45" s="29">
        <v>34</v>
      </c>
      <c r="B45" s="30" t="s">
        <v>49</v>
      </c>
      <c r="C45" s="24">
        <f t="shared" si="2"/>
        <v>458773</v>
      </c>
      <c r="D45" s="24">
        <v>458773</v>
      </c>
      <c r="E45" s="24"/>
      <c r="F45" s="24">
        <v>0</v>
      </c>
      <c r="G45" s="24">
        <v>0</v>
      </c>
      <c r="H45" s="24">
        <v>0</v>
      </c>
      <c r="I45" s="24">
        <v>66427000</v>
      </c>
      <c r="J45" s="24">
        <v>101998</v>
      </c>
      <c r="K45" s="24">
        <f t="shared" si="3"/>
        <v>458773</v>
      </c>
      <c r="L45" s="24">
        <f t="shared" si="4"/>
        <v>267454</v>
      </c>
      <c r="M45" s="24">
        <v>267454</v>
      </c>
      <c r="N45" s="24"/>
      <c r="O45" s="24"/>
      <c r="P45" s="24">
        <v>0</v>
      </c>
      <c r="Q45" s="24">
        <v>0</v>
      </c>
      <c r="R45" s="24">
        <f t="shared" si="5"/>
        <v>267454</v>
      </c>
      <c r="S45" s="24">
        <f t="shared" si="11"/>
        <v>0</v>
      </c>
      <c r="T45" s="25">
        <f t="shared" si="6"/>
        <v>-191319</v>
      </c>
      <c r="U45" s="32">
        <v>-167138</v>
      </c>
      <c r="V45" s="32">
        <v>19636</v>
      </c>
      <c r="W45" s="32">
        <v>25953</v>
      </c>
      <c r="X45" s="32">
        <f t="shared" si="12"/>
        <v>-476637</v>
      </c>
      <c r="Y45" s="25">
        <f t="shared" si="7"/>
        <v>-191319</v>
      </c>
      <c r="Z45" s="8">
        <v>241544</v>
      </c>
      <c r="AA45" s="8">
        <v>154436300</v>
      </c>
      <c r="AB45" s="9"/>
      <c r="AC45" s="10">
        <v>65529000</v>
      </c>
      <c r="AD45" s="10">
        <f t="shared" si="8"/>
        <v>65529</v>
      </c>
      <c r="AE45" s="11">
        <f t="shared" si="9"/>
        <v>307073</v>
      </c>
      <c r="AF45" s="11">
        <f t="shared" si="10"/>
        <v>-498392</v>
      </c>
      <c r="AG45" s="20"/>
    </row>
    <row r="46" spans="1:33" x14ac:dyDescent="0.25">
      <c r="A46" s="29">
        <v>35</v>
      </c>
      <c r="B46" s="30" t="s">
        <v>50</v>
      </c>
      <c r="C46" s="24">
        <f t="shared" si="2"/>
        <v>31475.9</v>
      </c>
      <c r="D46" s="24">
        <v>31194</v>
      </c>
      <c r="E46" s="24"/>
      <c r="F46" s="24">
        <v>281.89999999999998</v>
      </c>
      <c r="G46" s="24">
        <v>31354</v>
      </c>
      <c r="H46" s="24">
        <v>13.4</v>
      </c>
      <c r="I46" s="24">
        <v>541100</v>
      </c>
      <c r="J46" s="24">
        <v>2107</v>
      </c>
      <c r="K46" s="24">
        <f t="shared" si="3"/>
        <v>62829.9</v>
      </c>
      <c r="L46" s="24">
        <f>M46+N46+O46</f>
        <v>34302</v>
      </c>
      <c r="M46" s="24">
        <v>34302</v>
      </c>
      <c r="N46" s="24"/>
      <c r="O46" s="24"/>
      <c r="P46" s="24">
        <v>33411</v>
      </c>
      <c r="Q46" s="24">
        <v>11.6</v>
      </c>
      <c r="R46" s="24">
        <f t="shared" si="5"/>
        <v>67713</v>
      </c>
      <c r="S46" s="24">
        <f t="shared" si="11"/>
        <v>-1.8000000000000007</v>
      </c>
      <c r="T46" s="25">
        <f t="shared" si="6"/>
        <v>4883.0999999999985</v>
      </c>
      <c r="U46" s="32">
        <v>-7129</v>
      </c>
      <c r="V46" s="32">
        <v>1684</v>
      </c>
      <c r="W46" s="32">
        <v>-6957</v>
      </c>
      <c r="X46" s="32">
        <f t="shared" si="12"/>
        <v>-59458.8</v>
      </c>
      <c r="Y46" s="25">
        <f t="shared" si="7"/>
        <v>5165</v>
      </c>
      <c r="Z46" s="8">
        <v>9751</v>
      </c>
      <c r="AA46" s="8">
        <v>7146900</v>
      </c>
      <c r="AB46" s="9"/>
      <c r="AC46" s="10">
        <v>1030500</v>
      </c>
      <c r="AD46" s="10">
        <f t="shared" si="8"/>
        <v>1030.5</v>
      </c>
      <c r="AE46" s="11">
        <f t="shared" si="9"/>
        <v>10781.5</v>
      </c>
      <c r="AF46" s="11">
        <f t="shared" si="10"/>
        <v>-5616.5</v>
      </c>
      <c r="AG46" s="20"/>
    </row>
    <row r="47" spans="1:33" s="5" customFormat="1" ht="26.25" customHeight="1" x14ac:dyDescent="0.25">
      <c r="A47" s="46" t="s">
        <v>51</v>
      </c>
      <c r="B47" s="46"/>
      <c r="C47" s="26">
        <f>SUM(C12:C46)</f>
        <v>6060554.0000000019</v>
      </c>
      <c r="D47" s="26">
        <f>SUM(D12:D46)</f>
        <v>4939017</v>
      </c>
      <c r="E47" s="26">
        <f>SUM(E12:E46)</f>
        <v>93506</v>
      </c>
      <c r="F47" s="26">
        <f>SUM(F12:F46)</f>
        <v>1028031</v>
      </c>
      <c r="G47" s="26">
        <f>SUM(G12:G46)</f>
        <v>3946321</v>
      </c>
      <c r="H47" s="26"/>
      <c r="I47" s="26">
        <f t="shared" ref="I47:K47" si="13">SUM(I12:I46)</f>
        <v>485280900</v>
      </c>
      <c r="J47" s="26">
        <f t="shared" si="13"/>
        <v>1405367</v>
      </c>
      <c r="K47" s="26">
        <f t="shared" si="13"/>
        <v>10006875.000000002</v>
      </c>
      <c r="L47" s="26">
        <f t="shared" ref="L47:O47" si="14">SUM(L12:L46)</f>
        <v>5302833</v>
      </c>
      <c r="M47" s="26">
        <f t="shared" si="14"/>
        <v>5215619</v>
      </c>
      <c r="N47" s="26">
        <f t="shared" si="14"/>
        <v>87214</v>
      </c>
      <c r="O47" s="26">
        <f t="shared" si="14"/>
        <v>0</v>
      </c>
      <c r="P47" s="26">
        <f>SUM(P12:P46)</f>
        <v>4326690</v>
      </c>
      <c r="Q47" s="27"/>
      <c r="R47" s="26">
        <f>SUM(R12:R46)</f>
        <v>9629523</v>
      </c>
      <c r="S47" s="26">
        <f t="shared" si="11"/>
        <v>0</v>
      </c>
      <c r="T47" s="28">
        <f t="shared" si="6"/>
        <v>-377352.00000000186</v>
      </c>
      <c r="U47" s="28">
        <f>SUM(U12:U46)</f>
        <v>-858783</v>
      </c>
      <c r="V47" s="28">
        <f>SUM(V12:V46)</f>
        <v>102192</v>
      </c>
      <c r="W47" s="28">
        <f>SUM(W12:W46)</f>
        <v>104982</v>
      </c>
      <c r="X47" s="28">
        <f>SUM(X12:X46)</f>
        <v>-9236061.6000000015</v>
      </c>
      <c r="Y47" s="28">
        <f t="shared" si="7"/>
        <v>656971</v>
      </c>
      <c r="Z47" s="8">
        <f>SUM(Z12:Z46)</f>
        <v>2332047</v>
      </c>
      <c r="AA47" s="8">
        <v>1954584500</v>
      </c>
      <c r="AB47" s="13">
        <v>114811400</v>
      </c>
      <c r="AC47" s="10">
        <v>290801000</v>
      </c>
      <c r="AD47" s="10">
        <f t="shared" si="8"/>
        <v>290801</v>
      </c>
      <c r="AE47" s="11">
        <f t="shared" si="9"/>
        <v>2622848</v>
      </c>
      <c r="AF47" s="11">
        <f t="shared" si="10"/>
        <v>-1965877</v>
      </c>
      <c r="AG47" s="21"/>
    </row>
    <row r="48" spans="1:33" ht="26.25" customHeight="1" x14ac:dyDescent="0.25">
      <c r="A48" s="1"/>
      <c r="B48" s="3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5"/>
      <c r="S48" s="14"/>
      <c r="T48" s="14"/>
      <c r="U48" s="14"/>
      <c r="V48" s="14"/>
      <c r="W48" s="14"/>
      <c r="X48" s="14"/>
      <c r="Y48" s="1"/>
    </row>
    <row r="49" spans="2:24" ht="26.25" customHeight="1" x14ac:dyDescent="0.25">
      <c r="B49" s="2"/>
      <c r="C49" s="16"/>
      <c r="D49" s="18"/>
      <c r="E49" s="16"/>
      <c r="F49" s="16"/>
      <c r="G49" s="16"/>
      <c r="H49" s="16"/>
      <c r="I49" s="16"/>
      <c r="J49" s="16"/>
      <c r="K49" s="16"/>
      <c r="L49" s="16"/>
      <c r="M49" s="18"/>
      <c r="N49" s="16"/>
      <c r="O49" s="16"/>
      <c r="P49" s="16"/>
      <c r="Q49" s="16"/>
      <c r="R49" s="18"/>
      <c r="S49" s="16"/>
      <c r="T49" s="16"/>
      <c r="U49" s="16"/>
      <c r="V49" s="16"/>
      <c r="W49" s="16"/>
      <c r="X49" s="16"/>
    </row>
    <row r="50" spans="2:24" ht="26.25" customHeight="1" x14ac:dyDescent="0.25">
      <c r="B50" s="2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8"/>
      <c r="N50" s="18"/>
      <c r="O50" s="16"/>
      <c r="P50" s="16"/>
      <c r="Q50" s="16"/>
      <c r="R50" s="19"/>
      <c r="S50" s="16"/>
      <c r="T50" s="16"/>
      <c r="U50" s="16"/>
      <c r="V50" s="16"/>
      <c r="W50" s="16"/>
      <c r="X50" s="16"/>
    </row>
    <row r="51" spans="2:24" ht="26.25" customHeight="1" x14ac:dyDescent="0.25">
      <c r="B51" s="2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9"/>
      <c r="O51" s="16"/>
      <c r="P51" s="16"/>
      <c r="Q51" s="16"/>
      <c r="R51" s="16"/>
      <c r="S51" s="16"/>
      <c r="T51" s="16"/>
      <c r="U51" s="16"/>
      <c r="V51" s="16"/>
      <c r="W51" s="16"/>
      <c r="X51" s="16"/>
    </row>
    <row r="52" spans="2:24" x14ac:dyDescent="0.25">
      <c r="B52" s="2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</row>
    <row r="53" spans="2:24" x14ac:dyDescent="0.25">
      <c r="B53" s="2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</row>
    <row r="54" spans="2:24" x14ac:dyDescent="0.25">
      <c r="B54" s="2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</row>
    <row r="55" spans="2:24" x14ac:dyDescent="0.25">
      <c r="B55" s="2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</row>
    <row r="56" spans="2:24" x14ac:dyDescent="0.25">
      <c r="B56" s="2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</row>
    <row r="57" spans="2:24" x14ac:dyDescent="0.25">
      <c r="B57" s="2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</row>
    <row r="58" spans="2:24" x14ac:dyDescent="0.25">
      <c r="B58" s="2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</row>
    <row r="59" spans="2:24" x14ac:dyDescent="0.25">
      <c r="B59" s="2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</row>
    <row r="60" spans="2:24" x14ac:dyDescent="0.25">
      <c r="B60" s="2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</row>
    <row r="61" spans="2:24" x14ac:dyDescent="0.25">
      <c r="B61" s="2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2:24" x14ac:dyDescent="0.25">
      <c r="B62" s="2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2:24" x14ac:dyDescent="0.25">
      <c r="B63" s="2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2:24" x14ac:dyDescent="0.25">
      <c r="B64" s="2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</row>
    <row r="65" spans="2:24" x14ac:dyDescent="0.25">
      <c r="B65" s="2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</row>
    <row r="66" spans="2:24" x14ac:dyDescent="0.25">
      <c r="B66" s="2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</row>
    <row r="67" spans="2:24" x14ac:dyDescent="0.25">
      <c r="B67" s="2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</row>
    <row r="68" spans="2:24" x14ac:dyDescent="0.25">
      <c r="B68" s="2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2:24" x14ac:dyDescent="0.25">
      <c r="B69" s="2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</row>
    <row r="70" spans="2:24" x14ac:dyDescent="0.25">
      <c r="B70" s="2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</row>
    <row r="71" spans="2:24" x14ac:dyDescent="0.25">
      <c r="B71" s="2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</row>
    <row r="72" spans="2:24" x14ac:dyDescent="0.25">
      <c r="B72" s="2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</row>
    <row r="73" spans="2:24" x14ac:dyDescent="0.25">
      <c r="B73" s="2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</row>
    <row r="74" spans="2:24" x14ac:dyDescent="0.25">
      <c r="B74" s="2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</row>
    <row r="75" spans="2:24" x14ac:dyDescent="0.25">
      <c r="B75" s="2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</row>
    <row r="76" spans="2:24" x14ac:dyDescent="0.25">
      <c r="B76" s="2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</row>
  </sheetData>
  <mergeCells count="34">
    <mergeCell ref="B4:X4"/>
    <mergeCell ref="S6:Y6"/>
    <mergeCell ref="A47:B47"/>
    <mergeCell ref="W7:W10"/>
    <mergeCell ref="Y7:Y10"/>
    <mergeCell ref="D8:D10"/>
    <mergeCell ref="E8:E10"/>
    <mergeCell ref="M8:M10"/>
    <mergeCell ref="O8:O10"/>
    <mergeCell ref="R7:R10"/>
    <mergeCell ref="S7:S10"/>
    <mergeCell ref="T7:T10"/>
    <mergeCell ref="U7:U10"/>
    <mergeCell ref="V7:V10"/>
    <mergeCell ref="C7:C10"/>
    <mergeCell ref="N8:N10"/>
    <mergeCell ref="F8:F10"/>
    <mergeCell ref="D7:F7"/>
    <mergeCell ref="T1:Y1"/>
    <mergeCell ref="T2:Y2"/>
    <mergeCell ref="T3:Y3"/>
    <mergeCell ref="A6:A10"/>
    <mergeCell ref="B6:B10"/>
    <mergeCell ref="C6:K6"/>
    <mergeCell ref="L6:R6"/>
    <mergeCell ref="L7:L10"/>
    <mergeCell ref="M7:O7"/>
    <mergeCell ref="P7:P10"/>
    <mergeCell ref="Q7:Q10"/>
    <mergeCell ref="H7:H10"/>
    <mergeCell ref="I7:I10"/>
    <mergeCell ref="J7:J10"/>
    <mergeCell ref="K7:K10"/>
    <mergeCell ref="G7:G10"/>
  </mergeCells>
  <pageMargins left="0.19685039370078741" right="0.19685039370078741" top="0.74803149606299213" bottom="0.35433070866141736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Страмилова Наталия Николаевна</dc:creator>
  <cp:lastModifiedBy>Елена Валентиновна Татаринова</cp:lastModifiedBy>
  <cp:lastPrinted>2022-11-07T07:20:38Z</cp:lastPrinted>
  <dcterms:created xsi:type="dcterms:W3CDTF">2020-12-08T05:14:03Z</dcterms:created>
  <dcterms:modified xsi:type="dcterms:W3CDTF">2022-11-07T07:20:51Z</dcterms:modified>
</cp:coreProperties>
</file>